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" yWindow="210" windowWidth="15360" windowHeight="11580" tabRatio="755" activeTab="8"/>
  </bookViews>
  <sheets>
    <sheet name="res ELIMIN" sheetId="39" r:id="rId1"/>
    <sheet name="ALC TMC" sheetId="31" r:id="rId2"/>
    <sheet name="ALC MCA" sheetId="32" r:id="rId3"/>
    <sheet name="BAD" sheetId="33" r:id="rId4"/>
    <sheet name="MU CC" sheetId="34" r:id="rId5"/>
    <sheet name="MU CA ALC" sheetId="35" r:id="rId6"/>
    <sheet name="MU CA" sheetId="36" r:id="rId7"/>
    <sheet name="GAVION" sheetId="37" r:id="rId8"/>
    <sheet name="ENROCA" sheetId="38" r:id="rId9"/>
  </sheets>
  <definedNames>
    <definedName name="_xlnm.Print_Titles" localSheetId="2">'ALC MCA'!$15:$16</definedName>
    <definedName name="_xlnm.Print_Titles" localSheetId="1">'ALC TMC'!$15:$16</definedName>
    <definedName name="_xlnm.Print_Titles" localSheetId="3">BAD!$15:$16</definedName>
    <definedName name="_xlnm.Print_Titles" localSheetId="7">GAVION!$15:$16</definedName>
    <definedName name="_xlnm.Print_Titles" localSheetId="6">'MU CA'!$15:$16</definedName>
    <definedName name="_xlnm.Print_Titles" localSheetId="5">'MU CA ALC'!$15:$16</definedName>
    <definedName name="_xlnm.Print_Titles" localSheetId="4">'MU CC'!$15:$16</definedName>
  </definedNames>
  <calcPr calcId="145621"/>
</workbook>
</file>

<file path=xl/calcChain.xml><?xml version="1.0" encoding="utf-8"?>
<calcChain xmlns="http://schemas.openxmlformats.org/spreadsheetml/2006/main">
  <c r="G19" i="38" l="1"/>
  <c r="F21" i="38"/>
  <c r="C15" i="39" s="1"/>
  <c r="D19" i="38"/>
  <c r="D18" i="38"/>
  <c r="G12" i="38"/>
  <c r="G11" i="38"/>
  <c r="G10" i="38"/>
  <c r="G9" i="38"/>
  <c r="G8" i="38"/>
  <c r="G19" i="37"/>
  <c r="G18" i="37"/>
  <c r="I18" i="37" s="1"/>
  <c r="G23" i="37"/>
  <c r="H23" i="37" s="1"/>
  <c r="G22" i="37"/>
  <c r="H22" i="37" s="1"/>
  <c r="H19" i="37"/>
  <c r="D18" i="37"/>
  <c r="D24" i="37"/>
  <c r="G24" i="37" s="1"/>
  <c r="H24" i="37" s="1"/>
  <c r="H18" i="37"/>
  <c r="F26" i="37"/>
  <c r="C14" i="39" s="1"/>
  <c r="D23" i="37"/>
  <c r="D22" i="37"/>
  <c r="D21" i="37"/>
  <c r="G21" i="37" s="1"/>
  <c r="H21" i="37" s="1"/>
  <c r="D20" i="37"/>
  <c r="G20" i="37" s="1"/>
  <c r="H20" i="37" s="1"/>
  <c r="D19" i="37"/>
  <c r="G12" i="37"/>
  <c r="G11" i="37"/>
  <c r="G10" i="37"/>
  <c r="G9" i="37"/>
  <c r="G8" i="37"/>
  <c r="H231" i="36"/>
  <c r="H232" i="36"/>
  <c r="H233" i="36"/>
  <c r="H234" i="36"/>
  <c r="H235" i="36"/>
  <c r="H236" i="36"/>
  <c r="H237" i="36"/>
  <c r="H238" i="36"/>
  <c r="H239" i="36"/>
  <c r="H240" i="36"/>
  <c r="H241" i="36"/>
  <c r="H242" i="36"/>
  <c r="H243" i="36"/>
  <c r="H244" i="36"/>
  <c r="H245" i="36"/>
  <c r="H246" i="36"/>
  <c r="H247" i="36"/>
  <c r="H248" i="36"/>
  <c r="H230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H67" i="36"/>
  <c r="G132" i="36"/>
  <c r="H132" i="36" s="1"/>
  <c r="G141" i="36"/>
  <c r="G149" i="36"/>
  <c r="H149" i="36" s="1"/>
  <c r="G157" i="36"/>
  <c r="H157" i="36" s="1"/>
  <c r="G165" i="36"/>
  <c r="G173" i="36"/>
  <c r="G181" i="36"/>
  <c r="G189" i="36"/>
  <c r="G197" i="36"/>
  <c r="G205" i="36"/>
  <c r="G213" i="36"/>
  <c r="G221" i="36"/>
  <c r="G269" i="36"/>
  <c r="H269" i="36" s="1"/>
  <c r="G277" i="36"/>
  <c r="H277" i="36" s="1"/>
  <c r="G285" i="36"/>
  <c r="H285" i="36" s="1"/>
  <c r="G293" i="36"/>
  <c r="H293" i="36" s="1"/>
  <c r="G301" i="36"/>
  <c r="H301" i="36" s="1"/>
  <c r="G309" i="36"/>
  <c r="H309" i="36" s="1"/>
  <c r="G317" i="36"/>
  <c r="H317" i="36" s="1"/>
  <c r="G45" i="36"/>
  <c r="I45" i="36" s="1"/>
  <c r="G53" i="36"/>
  <c r="G61" i="36"/>
  <c r="H61" i="36" s="1"/>
  <c r="G69" i="36"/>
  <c r="G77" i="36"/>
  <c r="I77" i="36" s="1"/>
  <c r="G93" i="36"/>
  <c r="G101" i="36"/>
  <c r="G109" i="36"/>
  <c r="I109" i="36" s="1"/>
  <c r="G26" i="36"/>
  <c r="H26" i="36" s="1"/>
  <c r="G22" i="36"/>
  <c r="H302" i="36"/>
  <c r="H294" i="36"/>
  <c r="H286" i="36"/>
  <c r="H271" i="36"/>
  <c r="H255" i="36"/>
  <c r="H221" i="36"/>
  <c r="H213" i="36"/>
  <c r="H205" i="36"/>
  <c r="H197" i="36"/>
  <c r="H189" i="36"/>
  <c r="H181" i="36"/>
  <c r="H173" i="36"/>
  <c r="H165" i="36"/>
  <c r="I158" i="36"/>
  <c r="H141" i="36"/>
  <c r="H133" i="36"/>
  <c r="H126" i="36"/>
  <c r="H108" i="36"/>
  <c r="H53" i="36"/>
  <c r="H47" i="36"/>
  <c r="H35" i="36"/>
  <c r="H28" i="36"/>
  <c r="H22" i="36"/>
  <c r="G19" i="36"/>
  <c r="H19" i="36" s="1"/>
  <c r="F321" i="36"/>
  <c r="C13" i="39" s="1"/>
  <c r="D319" i="36"/>
  <c r="G319" i="36" s="1"/>
  <c r="H319" i="36" s="1"/>
  <c r="D318" i="36"/>
  <c r="G318" i="36" s="1"/>
  <c r="H318" i="36" s="1"/>
  <c r="D317" i="36"/>
  <c r="D316" i="36"/>
  <c r="G316" i="36" s="1"/>
  <c r="H316" i="36" s="1"/>
  <c r="D315" i="36"/>
  <c r="G315" i="36" s="1"/>
  <c r="H315" i="36" s="1"/>
  <c r="D314" i="36"/>
  <c r="G314" i="36" s="1"/>
  <c r="H314" i="36" s="1"/>
  <c r="D313" i="36"/>
  <c r="G313" i="36" s="1"/>
  <c r="H313" i="36" s="1"/>
  <c r="D312" i="36"/>
  <c r="G312" i="36" s="1"/>
  <c r="H312" i="36" s="1"/>
  <c r="D311" i="36"/>
  <c r="G311" i="36" s="1"/>
  <c r="H311" i="36" s="1"/>
  <c r="D310" i="36"/>
  <c r="G310" i="36" s="1"/>
  <c r="H310" i="36" s="1"/>
  <c r="D309" i="36"/>
  <c r="D308" i="36"/>
  <c r="G308" i="36" s="1"/>
  <c r="H308" i="36" s="1"/>
  <c r="D307" i="36"/>
  <c r="G307" i="36" s="1"/>
  <c r="H307" i="36" s="1"/>
  <c r="D306" i="36"/>
  <c r="G306" i="36" s="1"/>
  <c r="H306" i="36" s="1"/>
  <c r="D305" i="36"/>
  <c r="G305" i="36" s="1"/>
  <c r="H305" i="36" s="1"/>
  <c r="D304" i="36"/>
  <c r="G304" i="36" s="1"/>
  <c r="H304" i="36" s="1"/>
  <c r="D303" i="36"/>
  <c r="G303" i="36" s="1"/>
  <c r="H303" i="36" s="1"/>
  <c r="D302" i="36"/>
  <c r="G302" i="36" s="1"/>
  <c r="D301" i="36"/>
  <c r="D300" i="36"/>
  <c r="G300" i="36" s="1"/>
  <c r="H300" i="36" s="1"/>
  <c r="D299" i="36"/>
  <c r="G299" i="36" s="1"/>
  <c r="H299" i="36" s="1"/>
  <c r="D298" i="36"/>
  <c r="G298" i="36" s="1"/>
  <c r="H298" i="36" s="1"/>
  <c r="D297" i="36"/>
  <c r="G297" i="36" s="1"/>
  <c r="H297" i="36" s="1"/>
  <c r="D296" i="36"/>
  <c r="G296" i="36" s="1"/>
  <c r="H296" i="36" s="1"/>
  <c r="D295" i="36"/>
  <c r="G295" i="36" s="1"/>
  <c r="H295" i="36" s="1"/>
  <c r="D294" i="36"/>
  <c r="G294" i="36" s="1"/>
  <c r="D293" i="36"/>
  <c r="D292" i="36"/>
  <c r="G292" i="36" s="1"/>
  <c r="H292" i="36" s="1"/>
  <c r="D291" i="36"/>
  <c r="G291" i="36" s="1"/>
  <c r="H291" i="36" s="1"/>
  <c r="D290" i="36"/>
  <c r="G290" i="36" s="1"/>
  <c r="H290" i="36" s="1"/>
  <c r="D289" i="36"/>
  <c r="G289" i="36" s="1"/>
  <c r="H289" i="36" s="1"/>
  <c r="D288" i="36"/>
  <c r="G288" i="36" s="1"/>
  <c r="H288" i="36" s="1"/>
  <c r="D287" i="36"/>
  <c r="G287" i="36" s="1"/>
  <c r="H287" i="36" s="1"/>
  <c r="D286" i="36"/>
  <c r="G286" i="36" s="1"/>
  <c r="D285" i="36"/>
  <c r="D284" i="36"/>
  <c r="G284" i="36" s="1"/>
  <c r="H284" i="36" s="1"/>
  <c r="D283" i="36"/>
  <c r="G283" i="36" s="1"/>
  <c r="H283" i="36" s="1"/>
  <c r="D282" i="36"/>
  <c r="G282" i="36" s="1"/>
  <c r="H282" i="36" s="1"/>
  <c r="D281" i="36"/>
  <c r="G281" i="36" s="1"/>
  <c r="I281" i="36" s="1"/>
  <c r="D280" i="36"/>
  <c r="G280" i="36" s="1"/>
  <c r="H280" i="36" s="1"/>
  <c r="D279" i="36"/>
  <c r="D278" i="36"/>
  <c r="G278" i="36" s="1"/>
  <c r="H278" i="36" s="1"/>
  <c r="D277" i="36"/>
  <c r="D276" i="36"/>
  <c r="G276" i="36" s="1"/>
  <c r="H276" i="36" s="1"/>
  <c r="D275" i="36"/>
  <c r="D274" i="36"/>
  <c r="G274" i="36" s="1"/>
  <c r="D273" i="36"/>
  <c r="G273" i="36" s="1"/>
  <c r="H273" i="36" s="1"/>
  <c r="D272" i="36"/>
  <c r="G272" i="36" s="1"/>
  <c r="H272" i="36" s="1"/>
  <c r="D271" i="36"/>
  <c r="G271" i="36" s="1"/>
  <c r="D270" i="36"/>
  <c r="G270" i="36" s="1"/>
  <c r="H270" i="36" s="1"/>
  <c r="D269" i="36"/>
  <c r="D268" i="36"/>
  <c r="G268" i="36" s="1"/>
  <c r="H268" i="36" s="1"/>
  <c r="D267" i="36"/>
  <c r="D266" i="36"/>
  <c r="G266" i="36" s="1"/>
  <c r="H266" i="36" s="1"/>
  <c r="D265" i="36"/>
  <c r="G265" i="36" s="1"/>
  <c r="H265" i="36" s="1"/>
  <c r="D264" i="36"/>
  <c r="G264" i="36" s="1"/>
  <c r="H264" i="36" s="1"/>
  <c r="D263" i="36"/>
  <c r="D262" i="36"/>
  <c r="G262" i="36" s="1"/>
  <c r="H262" i="36" s="1"/>
  <c r="D261" i="36"/>
  <c r="G261" i="36" s="1"/>
  <c r="D260" i="36"/>
  <c r="G260" i="36" s="1"/>
  <c r="H260" i="36" s="1"/>
  <c r="D259" i="36"/>
  <c r="G259" i="36" s="1"/>
  <c r="H259" i="36" s="1"/>
  <c r="D258" i="36"/>
  <c r="G258" i="36" s="1"/>
  <c r="H258" i="36" s="1"/>
  <c r="D257" i="36"/>
  <c r="G257" i="36" s="1"/>
  <c r="H257" i="36" s="1"/>
  <c r="D256" i="36"/>
  <c r="G256" i="36" s="1"/>
  <c r="H256" i="36" s="1"/>
  <c r="D255" i="36"/>
  <c r="G255" i="36" s="1"/>
  <c r="D254" i="36"/>
  <c r="G254" i="36" s="1"/>
  <c r="H254" i="36" s="1"/>
  <c r="D253" i="36"/>
  <c r="G253" i="36" s="1"/>
  <c r="H253" i="36" s="1"/>
  <c r="D252" i="36"/>
  <c r="G252" i="36" s="1"/>
  <c r="H252" i="36" s="1"/>
  <c r="D251" i="36"/>
  <c r="G251" i="36" s="1"/>
  <c r="H251" i="36" s="1"/>
  <c r="D250" i="36"/>
  <c r="G250" i="36" s="1"/>
  <c r="H250" i="36" s="1"/>
  <c r="D249" i="36"/>
  <c r="G249" i="36" s="1"/>
  <c r="H249" i="36" s="1"/>
  <c r="D248" i="36"/>
  <c r="G248" i="36" s="1"/>
  <c r="D247" i="36"/>
  <c r="G247" i="36" s="1"/>
  <c r="D246" i="36"/>
  <c r="G246" i="36" s="1"/>
  <c r="D245" i="36"/>
  <c r="G245" i="36" s="1"/>
  <c r="D244" i="36"/>
  <c r="G244" i="36" s="1"/>
  <c r="D243" i="36"/>
  <c r="G243" i="36" s="1"/>
  <c r="D242" i="36"/>
  <c r="G242" i="36" s="1"/>
  <c r="D241" i="36"/>
  <c r="G241" i="36" s="1"/>
  <c r="D240" i="36"/>
  <c r="G240" i="36" s="1"/>
  <c r="D239" i="36"/>
  <c r="G239" i="36" s="1"/>
  <c r="D238" i="36"/>
  <c r="G238" i="36" s="1"/>
  <c r="D237" i="36"/>
  <c r="G237" i="36" s="1"/>
  <c r="D236" i="36"/>
  <c r="G236" i="36" s="1"/>
  <c r="D235" i="36"/>
  <c r="G235" i="36" s="1"/>
  <c r="D234" i="36"/>
  <c r="G234" i="36" s="1"/>
  <c r="D233" i="36"/>
  <c r="G233" i="36" s="1"/>
  <c r="D232" i="36"/>
  <c r="G232" i="36" s="1"/>
  <c r="D231" i="36"/>
  <c r="G231" i="36" s="1"/>
  <c r="D230" i="36"/>
  <c r="G230" i="36" s="1"/>
  <c r="D229" i="36"/>
  <c r="G229" i="36" s="1"/>
  <c r="H229" i="36" s="1"/>
  <c r="D228" i="36"/>
  <c r="G228" i="36" s="1"/>
  <c r="H228" i="36" s="1"/>
  <c r="D227" i="36"/>
  <c r="G227" i="36" s="1"/>
  <c r="H227" i="36" s="1"/>
  <c r="D226" i="36"/>
  <c r="G226" i="36" s="1"/>
  <c r="H226" i="36" s="1"/>
  <c r="D225" i="36"/>
  <c r="G225" i="36" s="1"/>
  <c r="H225" i="36" s="1"/>
  <c r="D224" i="36"/>
  <c r="G224" i="36" s="1"/>
  <c r="D223" i="36"/>
  <c r="G223" i="36" s="1"/>
  <c r="H223" i="36" s="1"/>
  <c r="D222" i="36"/>
  <c r="G222" i="36" s="1"/>
  <c r="H222" i="36" s="1"/>
  <c r="D221" i="36"/>
  <c r="D220" i="36"/>
  <c r="G220" i="36" s="1"/>
  <c r="I220" i="36" s="1"/>
  <c r="D219" i="36"/>
  <c r="G219" i="36" s="1"/>
  <c r="H219" i="36" s="1"/>
  <c r="D218" i="36"/>
  <c r="G218" i="36" s="1"/>
  <c r="H218" i="36" s="1"/>
  <c r="D217" i="36"/>
  <c r="G217" i="36" s="1"/>
  <c r="H217" i="36" s="1"/>
  <c r="D216" i="36"/>
  <c r="G216" i="36" s="1"/>
  <c r="H216" i="36" s="1"/>
  <c r="D215" i="36"/>
  <c r="G215" i="36" s="1"/>
  <c r="H215" i="36" s="1"/>
  <c r="D214" i="36"/>
  <c r="G214" i="36" s="1"/>
  <c r="H214" i="36" s="1"/>
  <c r="D213" i="36"/>
  <c r="D212" i="36"/>
  <c r="G212" i="36" s="1"/>
  <c r="I212" i="36" s="1"/>
  <c r="D211" i="36"/>
  <c r="G211" i="36" s="1"/>
  <c r="H211" i="36" s="1"/>
  <c r="D210" i="36"/>
  <c r="G210" i="36" s="1"/>
  <c r="H210" i="36" s="1"/>
  <c r="D209" i="36"/>
  <c r="G209" i="36" s="1"/>
  <c r="H209" i="36" s="1"/>
  <c r="D208" i="36"/>
  <c r="G208" i="36" s="1"/>
  <c r="H208" i="36" s="1"/>
  <c r="D207" i="36"/>
  <c r="G207" i="36" s="1"/>
  <c r="H207" i="36" s="1"/>
  <c r="D206" i="36"/>
  <c r="G206" i="36" s="1"/>
  <c r="H206" i="36" s="1"/>
  <c r="D205" i="36"/>
  <c r="D204" i="36"/>
  <c r="G204" i="36" s="1"/>
  <c r="H204" i="36" s="1"/>
  <c r="D203" i="36"/>
  <c r="G203" i="36" s="1"/>
  <c r="H203" i="36" s="1"/>
  <c r="D202" i="36"/>
  <c r="G202" i="36" s="1"/>
  <c r="H202" i="36" s="1"/>
  <c r="D201" i="36"/>
  <c r="G201" i="36" s="1"/>
  <c r="H201" i="36" s="1"/>
  <c r="D200" i="36"/>
  <c r="G200" i="36" s="1"/>
  <c r="H200" i="36" s="1"/>
  <c r="D199" i="36"/>
  <c r="G199" i="36" s="1"/>
  <c r="H199" i="36" s="1"/>
  <c r="D198" i="36"/>
  <c r="G198" i="36" s="1"/>
  <c r="H198" i="36" s="1"/>
  <c r="D197" i="36"/>
  <c r="D196" i="36"/>
  <c r="G196" i="36" s="1"/>
  <c r="D195" i="36"/>
  <c r="G195" i="36" s="1"/>
  <c r="H195" i="36" s="1"/>
  <c r="D194" i="36"/>
  <c r="G194" i="36" s="1"/>
  <c r="H194" i="36" s="1"/>
  <c r="D193" i="36"/>
  <c r="G193" i="36" s="1"/>
  <c r="H193" i="36" s="1"/>
  <c r="D192" i="36"/>
  <c r="G192" i="36" s="1"/>
  <c r="H192" i="36" s="1"/>
  <c r="D191" i="36"/>
  <c r="G191" i="36" s="1"/>
  <c r="H191" i="36" s="1"/>
  <c r="D190" i="36"/>
  <c r="G190" i="36" s="1"/>
  <c r="H190" i="36" s="1"/>
  <c r="D189" i="36"/>
  <c r="D188" i="36"/>
  <c r="D187" i="36"/>
  <c r="G187" i="36" s="1"/>
  <c r="H187" i="36" s="1"/>
  <c r="D186" i="36"/>
  <c r="G186" i="36" s="1"/>
  <c r="H186" i="36" s="1"/>
  <c r="D185" i="36"/>
  <c r="G185" i="36" s="1"/>
  <c r="H185" i="36" s="1"/>
  <c r="D184" i="36"/>
  <c r="G184" i="36" s="1"/>
  <c r="H184" i="36" s="1"/>
  <c r="D183" i="36"/>
  <c r="D182" i="36"/>
  <c r="G182" i="36" s="1"/>
  <c r="H182" i="36" s="1"/>
  <c r="D181" i="36"/>
  <c r="D180" i="36"/>
  <c r="D179" i="36"/>
  <c r="G179" i="36" s="1"/>
  <c r="H179" i="36" s="1"/>
  <c r="D178" i="36"/>
  <c r="G178" i="36" s="1"/>
  <c r="H178" i="36" s="1"/>
  <c r="D177" i="36"/>
  <c r="G177" i="36" s="1"/>
  <c r="H177" i="36" s="1"/>
  <c r="D176" i="36"/>
  <c r="G176" i="36" s="1"/>
  <c r="H176" i="36" s="1"/>
  <c r="D175" i="36"/>
  <c r="G175" i="36" s="1"/>
  <c r="H175" i="36" s="1"/>
  <c r="D174" i="36"/>
  <c r="D173" i="36"/>
  <c r="D172" i="36"/>
  <c r="G172" i="36" s="1"/>
  <c r="D171" i="36"/>
  <c r="D170" i="36"/>
  <c r="G170" i="36" s="1"/>
  <c r="H170" i="36" s="1"/>
  <c r="D169" i="36"/>
  <c r="G169" i="36" s="1"/>
  <c r="H169" i="36" s="1"/>
  <c r="D168" i="36"/>
  <c r="G168" i="36" s="1"/>
  <c r="H168" i="36" s="1"/>
  <c r="D167" i="36"/>
  <c r="G167" i="36" s="1"/>
  <c r="H167" i="36" s="1"/>
  <c r="D166" i="36"/>
  <c r="G166" i="36" s="1"/>
  <c r="H166" i="36" s="1"/>
  <c r="D165" i="36"/>
  <c r="D164" i="36"/>
  <c r="G164" i="36" s="1"/>
  <c r="H164" i="36" s="1"/>
  <c r="D163" i="36"/>
  <c r="G163" i="36" s="1"/>
  <c r="H163" i="36" s="1"/>
  <c r="D162" i="36"/>
  <c r="G162" i="36" s="1"/>
  <c r="H162" i="36" s="1"/>
  <c r="D161" i="36"/>
  <c r="G161" i="36" s="1"/>
  <c r="H161" i="36" s="1"/>
  <c r="D160" i="36"/>
  <c r="G160" i="36" s="1"/>
  <c r="H160" i="36" s="1"/>
  <c r="D159" i="36"/>
  <c r="G159" i="36" s="1"/>
  <c r="H159" i="36" s="1"/>
  <c r="D158" i="36"/>
  <c r="G158" i="36" s="1"/>
  <c r="D157" i="36"/>
  <c r="D156" i="36"/>
  <c r="G156" i="36" s="1"/>
  <c r="H156" i="36" s="1"/>
  <c r="D155" i="36"/>
  <c r="G155" i="36" s="1"/>
  <c r="H155" i="36" s="1"/>
  <c r="D154" i="36"/>
  <c r="G154" i="36" s="1"/>
  <c r="H154" i="36" s="1"/>
  <c r="D153" i="36"/>
  <c r="G153" i="36" s="1"/>
  <c r="H153" i="36" s="1"/>
  <c r="D152" i="36"/>
  <c r="G152" i="36" s="1"/>
  <c r="H152" i="36" s="1"/>
  <c r="D151" i="36"/>
  <c r="G151" i="36" s="1"/>
  <c r="H151" i="36" s="1"/>
  <c r="D150" i="36"/>
  <c r="D149" i="36"/>
  <c r="D148" i="36"/>
  <c r="G148" i="36" s="1"/>
  <c r="H148" i="36" s="1"/>
  <c r="D147" i="36"/>
  <c r="G147" i="36" s="1"/>
  <c r="I147" i="36" s="1"/>
  <c r="D146" i="36"/>
  <c r="G146" i="36" s="1"/>
  <c r="H146" i="36" s="1"/>
  <c r="D145" i="36"/>
  <c r="G145" i="36" s="1"/>
  <c r="H145" i="36" s="1"/>
  <c r="D144" i="36"/>
  <c r="G144" i="36" s="1"/>
  <c r="H144" i="36" s="1"/>
  <c r="D143" i="36"/>
  <c r="G143" i="36" s="1"/>
  <c r="H143" i="36" s="1"/>
  <c r="D142" i="36"/>
  <c r="G142" i="36" s="1"/>
  <c r="H142" i="36" s="1"/>
  <c r="D141" i="36"/>
  <c r="D140" i="36"/>
  <c r="G140" i="36" s="1"/>
  <c r="H140" i="36" s="1"/>
  <c r="D139" i="36"/>
  <c r="D138" i="36"/>
  <c r="G138" i="36" s="1"/>
  <c r="H138" i="36" s="1"/>
  <c r="D137" i="36"/>
  <c r="G137" i="36" s="1"/>
  <c r="H137" i="36" s="1"/>
  <c r="D136" i="36"/>
  <c r="G136" i="36" s="1"/>
  <c r="H136" i="36" s="1"/>
  <c r="D135" i="36"/>
  <c r="G135" i="36" s="1"/>
  <c r="H135" i="36" s="1"/>
  <c r="D134" i="36"/>
  <c r="G134" i="36" s="1"/>
  <c r="H134" i="36" s="1"/>
  <c r="D133" i="36"/>
  <c r="G133" i="36" s="1"/>
  <c r="D132" i="36"/>
  <c r="D131" i="36"/>
  <c r="G131" i="36" s="1"/>
  <c r="H131" i="36" s="1"/>
  <c r="D130" i="36"/>
  <c r="G130" i="36" s="1"/>
  <c r="H130" i="36" s="1"/>
  <c r="D129" i="36"/>
  <c r="G129" i="36" s="1"/>
  <c r="H129" i="36" s="1"/>
  <c r="D128" i="36"/>
  <c r="G128" i="36" s="1"/>
  <c r="H128" i="36" s="1"/>
  <c r="D127" i="36"/>
  <c r="D126" i="36"/>
  <c r="G126" i="36" s="1"/>
  <c r="D125" i="36"/>
  <c r="G125" i="36" s="1"/>
  <c r="H125" i="36" s="1"/>
  <c r="D124" i="36"/>
  <c r="G124" i="36" s="1"/>
  <c r="H124" i="36" s="1"/>
  <c r="I123" i="36"/>
  <c r="D123" i="36"/>
  <c r="G123" i="36" s="1"/>
  <c r="H123" i="36" s="1"/>
  <c r="D122" i="36"/>
  <c r="G122" i="36" s="1"/>
  <c r="H122" i="36" s="1"/>
  <c r="D121" i="36"/>
  <c r="G121" i="36" s="1"/>
  <c r="H121" i="36" s="1"/>
  <c r="D120" i="36"/>
  <c r="G120" i="36" s="1"/>
  <c r="H120" i="36" s="1"/>
  <c r="I119" i="36"/>
  <c r="D119" i="36"/>
  <c r="G119" i="36" s="1"/>
  <c r="H119" i="36" s="1"/>
  <c r="D118" i="36"/>
  <c r="G118" i="36" s="1"/>
  <c r="H118" i="36" s="1"/>
  <c r="D117" i="36"/>
  <c r="G117" i="36" s="1"/>
  <c r="H117" i="36" s="1"/>
  <c r="D116" i="36"/>
  <c r="G116" i="36" s="1"/>
  <c r="H116" i="36" s="1"/>
  <c r="I115" i="36"/>
  <c r="D115" i="36"/>
  <c r="G115" i="36" s="1"/>
  <c r="H115" i="36" s="1"/>
  <c r="D114" i="36"/>
  <c r="G114" i="36" s="1"/>
  <c r="H114" i="36" s="1"/>
  <c r="D113" i="36"/>
  <c r="G113" i="36" s="1"/>
  <c r="H113" i="36" s="1"/>
  <c r="D112" i="36"/>
  <c r="G112" i="36" s="1"/>
  <c r="H112" i="36" s="1"/>
  <c r="D111" i="36"/>
  <c r="G111" i="36" s="1"/>
  <c r="H111" i="36" s="1"/>
  <c r="D110" i="36"/>
  <c r="G110" i="36" s="1"/>
  <c r="H110" i="36" s="1"/>
  <c r="D109" i="36"/>
  <c r="D108" i="36"/>
  <c r="G108" i="36" s="1"/>
  <c r="D107" i="36"/>
  <c r="D106" i="36"/>
  <c r="G106" i="36" s="1"/>
  <c r="H106" i="36" s="1"/>
  <c r="D105" i="36"/>
  <c r="G105" i="36" s="1"/>
  <c r="H105" i="36" s="1"/>
  <c r="D104" i="36"/>
  <c r="G104" i="36" s="1"/>
  <c r="H104" i="36" s="1"/>
  <c r="D103" i="36"/>
  <c r="G103" i="36" s="1"/>
  <c r="D102" i="36"/>
  <c r="G102" i="36" s="1"/>
  <c r="D101" i="36"/>
  <c r="D100" i="36"/>
  <c r="G100" i="36" s="1"/>
  <c r="I100" i="36" s="1"/>
  <c r="D99" i="36"/>
  <c r="D98" i="36"/>
  <c r="G98" i="36" s="1"/>
  <c r="D97" i="36"/>
  <c r="G97" i="36" s="1"/>
  <c r="D96" i="36"/>
  <c r="G96" i="36" s="1"/>
  <c r="D95" i="36"/>
  <c r="G95" i="36" s="1"/>
  <c r="I95" i="36" s="1"/>
  <c r="D94" i="36"/>
  <c r="G94" i="36" s="1"/>
  <c r="D93" i="36"/>
  <c r="D92" i="36"/>
  <c r="G92" i="36" s="1"/>
  <c r="I91" i="36"/>
  <c r="D91" i="36"/>
  <c r="G91" i="36" s="1"/>
  <c r="D90" i="36"/>
  <c r="G90" i="36" s="1"/>
  <c r="D89" i="36"/>
  <c r="D88" i="36"/>
  <c r="G88" i="36" s="1"/>
  <c r="I87" i="36"/>
  <c r="D87" i="36"/>
  <c r="G87" i="36" s="1"/>
  <c r="D86" i="36"/>
  <c r="G86" i="36" s="1"/>
  <c r="I86" i="36" s="1"/>
  <c r="D85" i="36"/>
  <c r="G85" i="36" s="1"/>
  <c r="D84" i="36"/>
  <c r="G84" i="36" s="1"/>
  <c r="I83" i="36"/>
  <c r="D83" i="36"/>
  <c r="G83" i="36" s="1"/>
  <c r="D82" i="36"/>
  <c r="G82" i="36" s="1"/>
  <c r="D81" i="36"/>
  <c r="G81" i="36" s="1"/>
  <c r="D80" i="36"/>
  <c r="G80" i="36" s="1"/>
  <c r="D79" i="36"/>
  <c r="G79" i="36" s="1"/>
  <c r="D78" i="36"/>
  <c r="G78" i="36" s="1"/>
  <c r="D77" i="36"/>
  <c r="D76" i="36"/>
  <c r="G76" i="36" s="1"/>
  <c r="D75" i="36"/>
  <c r="D74" i="36"/>
  <c r="G74" i="36" s="1"/>
  <c r="D73" i="36"/>
  <c r="G73" i="36" s="1"/>
  <c r="D72" i="36"/>
  <c r="G72" i="36" s="1"/>
  <c r="D71" i="36"/>
  <c r="G71" i="36" s="1"/>
  <c r="D70" i="36"/>
  <c r="G70" i="36" s="1"/>
  <c r="D69" i="36"/>
  <c r="D68" i="36"/>
  <c r="G68" i="36" s="1"/>
  <c r="D67" i="36"/>
  <c r="G67" i="36" s="1"/>
  <c r="D66" i="36"/>
  <c r="G66" i="36" s="1"/>
  <c r="H66" i="36" s="1"/>
  <c r="D65" i="36"/>
  <c r="G65" i="36" s="1"/>
  <c r="H65" i="36" s="1"/>
  <c r="D64" i="36"/>
  <c r="G64" i="36" s="1"/>
  <c r="H64" i="36" s="1"/>
  <c r="D63" i="36"/>
  <c r="G63" i="36" s="1"/>
  <c r="H63" i="36" s="1"/>
  <c r="D62" i="36"/>
  <c r="G62" i="36" s="1"/>
  <c r="H62" i="36" s="1"/>
  <c r="D61" i="36"/>
  <c r="D60" i="36"/>
  <c r="G60" i="36" s="1"/>
  <c r="H60" i="36" s="1"/>
  <c r="D59" i="36"/>
  <c r="G59" i="36" s="1"/>
  <c r="D58" i="36"/>
  <c r="G58" i="36" s="1"/>
  <c r="H58" i="36" s="1"/>
  <c r="D57" i="36"/>
  <c r="G57" i="36" s="1"/>
  <c r="D56" i="36"/>
  <c r="G56" i="36" s="1"/>
  <c r="H56" i="36" s="1"/>
  <c r="D55" i="36"/>
  <c r="D54" i="36"/>
  <c r="G54" i="36" s="1"/>
  <c r="H54" i="36" s="1"/>
  <c r="D53" i="36"/>
  <c r="D52" i="36"/>
  <c r="G52" i="36" s="1"/>
  <c r="H52" i="36" s="1"/>
  <c r="D51" i="36"/>
  <c r="D50" i="36"/>
  <c r="G50" i="36" s="1"/>
  <c r="H50" i="36" s="1"/>
  <c r="D49" i="36"/>
  <c r="G49" i="36" s="1"/>
  <c r="H49" i="36" s="1"/>
  <c r="D48" i="36"/>
  <c r="G48" i="36" s="1"/>
  <c r="H48" i="36" s="1"/>
  <c r="D47" i="36"/>
  <c r="G47" i="36" s="1"/>
  <c r="D46" i="36"/>
  <c r="G46" i="36" s="1"/>
  <c r="H46" i="36" s="1"/>
  <c r="D45" i="36"/>
  <c r="D44" i="36"/>
  <c r="G44" i="36" s="1"/>
  <c r="H44" i="36" s="1"/>
  <c r="I43" i="36"/>
  <c r="D43" i="36"/>
  <c r="G43" i="36" s="1"/>
  <c r="H43" i="36" s="1"/>
  <c r="D42" i="36"/>
  <c r="G42" i="36" s="1"/>
  <c r="H42" i="36" s="1"/>
  <c r="D41" i="36"/>
  <c r="G41" i="36" s="1"/>
  <c r="H41" i="36" s="1"/>
  <c r="D40" i="36"/>
  <c r="G40" i="36" s="1"/>
  <c r="H40" i="36" s="1"/>
  <c r="D39" i="36"/>
  <c r="G39" i="36" s="1"/>
  <c r="H39" i="36" s="1"/>
  <c r="D38" i="36"/>
  <c r="G38" i="36" s="1"/>
  <c r="H38" i="36" s="1"/>
  <c r="D37" i="36"/>
  <c r="G37" i="36" s="1"/>
  <c r="H37" i="36" s="1"/>
  <c r="D36" i="36"/>
  <c r="G36" i="36" s="1"/>
  <c r="H36" i="36" s="1"/>
  <c r="D35" i="36"/>
  <c r="G35" i="36" s="1"/>
  <c r="D34" i="36"/>
  <c r="G34" i="36" s="1"/>
  <c r="H34" i="36" s="1"/>
  <c r="D33" i="36"/>
  <c r="G33" i="36" s="1"/>
  <c r="H33" i="36" s="1"/>
  <c r="D32" i="36"/>
  <c r="G32" i="36" s="1"/>
  <c r="H32" i="36" s="1"/>
  <c r="D31" i="36"/>
  <c r="G31" i="36" s="1"/>
  <c r="H31" i="36" s="1"/>
  <c r="D30" i="36"/>
  <c r="G30" i="36" s="1"/>
  <c r="H30" i="36" s="1"/>
  <c r="D29" i="36"/>
  <c r="G29" i="36" s="1"/>
  <c r="H29" i="36" s="1"/>
  <c r="D28" i="36"/>
  <c r="G28" i="36" s="1"/>
  <c r="D27" i="36"/>
  <c r="D26" i="36"/>
  <c r="D25" i="36"/>
  <c r="D24" i="36"/>
  <c r="G24" i="36" s="1"/>
  <c r="H24" i="36" s="1"/>
  <c r="D23" i="36"/>
  <c r="G23" i="36" s="1"/>
  <c r="H23" i="36" s="1"/>
  <c r="D22" i="36"/>
  <c r="D21" i="36"/>
  <c r="G21" i="36" s="1"/>
  <c r="H21" i="36" s="1"/>
  <c r="D20" i="36"/>
  <c r="D19" i="36"/>
  <c r="D18" i="36"/>
  <c r="G18" i="36" s="1"/>
  <c r="G12" i="36"/>
  <c r="G11" i="36"/>
  <c r="G10" i="36"/>
  <c r="G9" i="36"/>
  <c r="G8" i="36"/>
  <c r="H50" i="35"/>
  <c r="H49" i="35"/>
  <c r="H48" i="35"/>
  <c r="H47" i="35"/>
  <c r="H31" i="35"/>
  <c r="H30" i="35"/>
  <c r="H18" i="35"/>
  <c r="I25" i="36" l="1"/>
  <c r="G25" i="36"/>
  <c r="H25" i="36" s="1"/>
  <c r="I18" i="36"/>
  <c r="H18" i="36"/>
  <c r="H57" i="36"/>
  <c r="I57" i="36"/>
  <c r="I127" i="36"/>
  <c r="G127" i="36"/>
  <c r="H127" i="36" s="1"/>
  <c r="G139" i="36"/>
  <c r="H139" i="36" s="1"/>
  <c r="I171" i="36"/>
  <c r="G171" i="36"/>
  <c r="H171" i="36" s="1"/>
  <c r="G183" i="36"/>
  <c r="H183" i="36" s="1"/>
  <c r="H196" i="36"/>
  <c r="I196" i="36"/>
  <c r="H224" i="36"/>
  <c r="I224" i="36"/>
  <c r="H147" i="36"/>
  <c r="I99" i="36"/>
  <c r="G99" i="36"/>
  <c r="H59" i="36"/>
  <c r="I59" i="36"/>
  <c r="H261" i="36"/>
  <c r="I261" i="36"/>
  <c r="G18" i="38"/>
  <c r="I75" i="36"/>
  <c r="G75" i="36"/>
  <c r="I107" i="36"/>
  <c r="G107" i="36"/>
  <c r="H107" i="36" s="1"/>
  <c r="I269" i="36"/>
  <c r="G188" i="36"/>
  <c r="H188" i="36" s="1"/>
  <c r="G180" i="36"/>
  <c r="H180" i="36" s="1"/>
  <c r="I19" i="36"/>
  <c r="I27" i="36"/>
  <c r="G27" i="36"/>
  <c r="H27" i="36" s="1"/>
  <c r="I141" i="36"/>
  <c r="I173" i="36"/>
  <c r="G89" i="36"/>
  <c r="I89" i="36" s="1"/>
  <c r="G51" i="36"/>
  <c r="I55" i="36"/>
  <c r="G55" i="36"/>
  <c r="H55" i="36" s="1"/>
  <c r="I69" i="36"/>
  <c r="I113" i="36"/>
  <c r="I150" i="36"/>
  <c r="G150" i="36"/>
  <c r="H150" i="36" s="1"/>
  <c r="G174" i="36"/>
  <c r="I236" i="36"/>
  <c r="I244" i="36"/>
  <c r="I252" i="36"/>
  <c r="I260" i="36"/>
  <c r="I263" i="36"/>
  <c r="G263" i="36"/>
  <c r="H263" i="36" s="1"/>
  <c r="G267" i="36"/>
  <c r="I275" i="36"/>
  <c r="G275" i="36"/>
  <c r="H275" i="36" s="1"/>
  <c r="G279" i="36"/>
  <c r="H45" i="36"/>
  <c r="G20" i="36"/>
  <c r="H20" i="36" s="1"/>
  <c r="H19" i="38"/>
  <c r="I19" i="38"/>
  <c r="I20" i="37"/>
  <c r="I24" i="37"/>
  <c r="I22" i="37"/>
  <c r="I19" i="37"/>
  <c r="I26" i="37" s="1"/>
  <c r="E14" i="39" s="1"/>
  <c r="I21" i="37"/>
  <c r="I23" i="37"/>
  <c r="I185" i="36"/>
  <c r="I282" i="36"/>
  <c r="I298" i="36"/>
  <c r="I306" i="36"/>
  <c r="I314" i="36"/>
  <c r="I156" i="36"/>
  <c r="I178" i="36"/>
  <c r="I186" i="36"/>
  <c r="I276" i="36"/>
  <c r="H212" i="36"/>
  <c r="H220" i="36"/>
  <c r="I272" i="36"/>
  <c r="I280" i="36"/>
  <c r="I129" i="36"/>
  <c r="H281" i="36"/>
  <c r="I121" i="36"/>
  <c r="I234" i="36"/>
  <c r="I250" i="36"/>
  <c r="I273" i="36"/>
  <c r="I138" i="36"/>
  <c r="I169" i="36"/>
  <c r="I184" i="36"/>
  <c r="I266" i="36"/>
  <c r="I101" i="36"/>
  <c r="I85" i="36"/>
  <c r="I37" i="36"/>
  <c r="I31" i="36"/>
  <c r="I49" i="36"/>
  <c r="I177" i="36"/>
  <c r="I265" i="36"/>
  <c r="I23" i="36"/>
  <c r="I63" i="36"/>
  <c r="I125" i="36"/>
  <c r="I133" i="36"/>
  <c r="I170" i="36"/>
  <c r="I228" i="36"/>
  <c r="I39" i="36"/>
  <c r="I53" i="36"/>
  <c r="I290" i="36"/>
  <c r="I67" i="36"/>
  <c r="I81" i="36"/>
  <c r="I93" i="36"/>
  <c r="I167" i="36"/>
  <c r="I181" i="36"/>
  <c r="I204" i="36"/>
  <c r="I262" i="36"/>
  <c r="I277" i="36"/>
  <c r="I283" i="36"/>
  <c r="H109" i="36"/>
  <c r="H158" i="36"/>
  <c r="H172" i="36"/>
  <c r="I172" i="36"/>
  <c r="I21" i="36"/>
  <c r="I35" i="36"/>
  <c r="I61" i="36"/>
  <c r="I145" i="36"/>
  <c r="I152" i="36"/>
  <c r="I168" i="36"/>
  <c r="I175" i="36"/>
  <c r="I182" i="36"/>
  <c r="I190" i="36"/>
  <c r="I256" i="36"/>
  <c r="I270" i="36"/>
  <c r="I284" i="36"/>
  <c r="I307" i="36"/>
  <c r="I238" i="36"/>
  <c r="I29" i="36"/>
  <c r="I48" i="36"/>
  <c r="I117" i="36"/>
  <c r="I131" i="36"/>
  <c r="I176" i="36"/>
  <c r="I264" i="36"/>
  <c r="I271" i="36"/>
  <c r="I278" i="36"/>
  <c r="I285" i="36"/>
  <c r="H274" i="36"/>
  <c r="I274" i="36"/>
  <c r="I166" i="36"/>
  <c r="I179" i="36"/>
  <c r="I230" i="36"/>
  <c r="I268" i="36"/>
  <c r="I135" i="36"/>
  <c r="I97" i="36"/>
  <c r="I103" i="36"/>
  <c r="I216" i="36"/>
  <c r="I258" i="36"/>
  <c r="I65" i="36"/>
  <c r="I33" i="36"/>
  <c r="I22" i="36"/>
  <c r="I71" i="36"/>
  <c r="I118" i="36"/>
  <c r="I42" i="36"/>
  <c r="I162" i="36"/>
  <c r="I200" i="36"/>
  <c r="I54" i="36"/>
  <c r="I80" i="36"/>
  <c r="I132" i="36"/>
  <c r="I208" i="36"/>
  <c r="I36" i="36"/>
  <c r="I74" i="36"/>
  <c r="I68" i="36"/>
  <c r="I106" i="36"/>
  <c r="I144" i="36"/>
  <c r="I315" i="36"/>
  <c r="I299" i="36"/>
  <c r="I112" i="36"/>
  <c r="I291" i="36"/>
  <c r="I24" i="36"/>
  <c r="I34" i="36"/>
  <c r="I72" i="36"/>
  <c r="I110" i="36"/>
  <c r="I134" i="36"/>
  <c r="I218" i="36"/>
  <c r="I242" i="36"/>
  <c r="I288" i="36"/>
  <c r="I294" i="36"/>
  <c r="I30" i="36"/>
  <c r="I44" i="36"/>
  <c r="I58" i="36"/>
  <c r="I73" i="36"/>
  <c r="I82" i="36"/>
  <c r="I111" i="36"/>
  <c r="I164" i="36"/>
  <c r="I202" i="36"/>
  <c r="I40" i="36"/>
  <c r="I64" i="36"/>
  <c r="I78" i="36"/>
  <c r="I102" i="36"/>
  <c r="I120" i="36"/>
  <c r="I130" i="36"/>
  <c r="I198" i="36"/>
  <c r="I296" i="36"/>
  <c r="I302" i="36"/>
  <c r="I26" i="36"/>
  <c r="I41" i="36"/>
  <c r="I50" i="36"/>
  <c r="I79" i="36"/>
  <c r="I126" i="36"/>
  <c r="I140" i="36"/>
  <c r="I160" i="36"/>
  <c r="I32" i="36"/>
  <c r="I46" i="36"/>
  <c r="I70" i="36"/>
  <c r="I88" i="36"/>
  <c r="I98" i="36"/>
  <c r="I136" i="36"/>
  <c r="I226" i="36"/>
  <c r="I232" i="36"/>
  <c r="I304" i="36"/>
  <c r="I310" i="36"/>
  <c r="I96" i="36"/>
  <c r="I47" i="36"/>
  <c r="I94" i="36"/>
  <c r="I108" i="36"/>
  <c r="I122" i="36"/>
  <c r="I137" i="36"/>
  <c r="I146" i="36"/>
  <c r="I210" i="36"/>
  <c r="I38" i="36"/>
  <c r="I56" i="36"/>
  <c r="I66" i="36"/>
  <c r="I104" i="36"/>
  <c r="I128" i="36"/>
  <c r="I142" i="36"/>
  <c r="I240" i="36"/>
  <c r="I286" i="36"/>
  <c r="I312" i="36"/>
  <c r="I318" i="36"/>
  <c r="I62" i="36"/>
  <c r="I76" i="36"/>
  <c r="I90" i="36"/>
  <c r="I105" i="36"/>
  <c r="I114" i="36"/>
  <c r="I143" i="36"/>
  <c r="I248" i="36"/>
  <c r="I28" i="36"/>
  <c r="I60" i="36"/>
  <c r="I92" i="36"/>
  <c r="I124" i="36"/>
  <c r="I151" i="36"/>
  <c r="I148" i="36"/>
  <c r="I52" i="36"/>
  <c r="I116" i="36"/>
  <c r="I194" i="36"/>
  <c r="I84" i="36"/>
  <c r="I289" i="36"/>
  <c r="I297" i="36"/>
  <c r="I305" i="36"/>
  <c r="I313" i="36"/>
  <c r="I163" i="36"/>
  <c r="I159" i="36"/>
  <c r="I197" i="36"/>
  <c r="I300" i="36"/>
  <c r="I316" i="36"/>
  <c r="I157" i="36"/>
  <c r="I243" i="36"/>
  <c r="I161" i="36"/>
  <c r="I187" i="36"/>
  <c r="I235" i="36"/>
  <c r="I227" i="36"/>
  <c r="I201" i="36"/>
  <c r="I259" i="36"/>
  <c r="I251" i="36"/>
  <c r="I292" i="36"/>
  <c r="I308" i="36"/>
  <c r="I191" i="36"/>
  <c r="I149" i="36"/>
  <c r="I199" i="36"/>
  <c r="I192" i="36"/>
  <c r="I154" i="36"/>
  <c r="I203" i="36"/>
  <c r="I211" i="36"/>
  <c r="I219" i="36"/>
  <c r="I195" i="36"/>
  <c r="I155" i="36"/>
  <c r="I165" i="36"/>
  <c r="I153" i="36"/>
  <c r="I189" i="36"/>
  <c r="I205" i="36"/>
  <c r="I213" i="36"/>
  <c r="I221" i="36"/>
  <c r="I229" i="36"/>
  <c r="I237" i="36"/>
  <c r="I245" i="36"/>
  <c r="I253" i="36"/>
  <c r="I287" i="36"/>
  <c r="I206" i="36"/>
  <c r="I209" i="36"/>
  <c r="I214" i="36"/>
  <c r="I217" i="36"/>
  <c r="I222" i="36"/>
  <c r="I225" i="36"/>
  <c r="I233" i="36"/>
  <c r="I241" i="36"/>
  <c r="I246" i="36"/>
  <c r="I249" i="36"/>
  <c r="I254" i="36"/>
  <c r="I257" i="36"/>
  <c r="I311" i="36"/>
  <c r="I293" i="36"/>
  <c r="I301" i="36"/>
  <c r="I309" i="36"/>
  <c r="I317" i="36"/>
  <c r="I295" i="36"/>
  <c r="I303" i="36"/>
  <c r="I319" i="36"/>
  <c r="I193" i="36"/>
  <c r="I207" i="36"/>
  <c r="I215" i="36"/>
  <c r="I223" i="36"/>
  <c r="I231" i="36"/>
  <c r="I239" i="36"/>
  <c r="I247" i="36"/>
  <c r="I255" i="36"/>
  <c r="H33" i="35"/>
  <c r="I66" i="35"/>
  <c r="I34" i="35"/>
  <c r="I80" i="35"/>
  <c r="I72" i="35"/>
  <c r="I48" i="35"/>
  <c r="F92" i="35"/>
  <c r="C12" i="39" s="1"/>
  <c r="D90" i="35"/>
  <c r="G90" i="35" s="1"/>
  <c r="H90" i="35" s="1"/>
  <c r="D89" i="35"/>
  <c r="G89" i="35" s="1"/>
  <c r="D88" i="35"/>
  <c r="G88" i="35" s="1"/>
  <c r="H88" i="35" s="1"/>
  <c r="D87" i="35"/>
  <c r="G87" i="35" s="1"/>
  <c r="D86" i="35"/>
  <c r="G86" i="35" s="1"/>
  <c r="D85" i="35"/>
  <c r="G85" i="35" s="1"/>
  <c r="D84" i="35"/>
  <c r="G84" i="35" s="1"/>
  <c r="D83" i="35"/>
  <c r="G83" i="35" s="1"/>
  <c r="D82" i="35"/>
  <c r="G82" i="35" s="1"/>
  <c r="H82" i="35" s="1"/>
  <c r="D81" i="35"/>
  <c r="G81" i="35" s="1"/>
  <c r="D80" i="35"/>
  <c r="G80" i="35" s="1"/>
  <c r="H80" i="35" s="1"/>
  <c r="D79" i="35"/>
  <c r="G79" i="35" s="1"/>
  <c r="D78" i="35"/>
  <c r="G78" i="35" s="1"/>
  <c r="D77" i="35"/>
  <c r="G77" i="35" s="1"/>
  <c r="D76" i="35"/>
  <c r="G76" i="35" s="1"/>
  <c r="H76" i="35" s="1"/>
  <c r="D75" i="35"/>
  <c r="G75" i="35" s="1"/>
  <c r="D74" i="35"/>
  <c r="G74" i="35" s="1"/>
  <c r="H74" i="35" s="1"/>
  <c r="D73" i="35"/>
  <c r="G73" i="35" s="1"/>
  <c r="D72" i="35"/>
  <c r="G72" i="35" s="1"/>
  <c r="H72" i="35" s="1"/>
  <c r="D71" i="35"/>
  <c r="G71" i="35" s="1"/>
  <c r="D70" i="35"/>
  <c r="G70" i="35" s="1"/>
  <c r="D69" i="35"/>
  <c r="G69" i="35" s="1"/>
  <c r="D68" i="35"/>
  <c r="G68" i="35" s="1"/>
  <c r="D67" i="35"/>
  <c r="G67" i="35" s="1"/>
  <c r="H67" i="35" s="1"/>
  <c r="D66" i="35"/>
  <c r="G66" i="35" s="1"/>
  <c r="H66" i="35" s="1"/>
  <c r="D65" i="35"/>
  <c r="G65" i="35" s="1"/>
  <c r="D64" i="35"/>
  <c r="G64" i="35" s="1"/>
  <c r="H64" i="35" s="1"/>
  <c r="D63" i="35"/>
  <c r="G63" i="35" s="1"/>
  <c r="D62" i="35"/>
  <c r="G62" i="35" s="1"/>
  <c r="D61" i="35"/>
  <c r="G61" i="35" s="1"/>
  <c r="D60" i="35"/>
  <c r="G60" i="35" s="1"/>
  <c r="D59" i="35"/>
  <c r="G59" i="35" s="1"/>
  <c r="D58" i="35"/>
  <c r="G58" i="35" s="1"/>
  <c r="H58" i="35" s="1"/>
  <c r="D57" i="35"/>
  <c r="G57" i="35" s="1"/>
  <c r="D56" i="35"/>
  <c r="G56" i="35" s="1"/>
  <c r="H56" i="35" s="1"/>
  <c r="D55" i="35"/>
  <c r="G55" i="35" s="1"/>
  <c r="D54" i="35"/>
  <c r="G54" i="35" s="1"/>
  <c r="D53" i="35"/>
  <c r="G53" i="35" s="1"/>
  <c r="D52" i="35"/>
  <c r="G52" i="35" s="1"/>
  <c r="D51" i="35"/>
  <c r="G51" i="35" s="1"/>
  <c r="D50" i="35"/>
  <c r="G50" i="35" s="1"/>
  <c r="I50" i="35" s="1"/>
  <c r="D49" i="35"/>
  <c r="G49" i="35" s="1"/>
  <c r="I49" i="35" s="1"/>
  <c r="D48" i="35"/>
  <c r="G48" i="35" s="1"/>
  <c r="D47" i="35"/>
  <c r="G47" i="35" s="1"/>
  <c r="I47" i="35" s="1"/>
  <c r="D46" i="35"/>
  <c r="G46" i="35" s="1"/>
  <c r="D45" i="35"/>
  <c r="G45" i="35" s="1"/>
  <c r="D44" i="35"/>
  <c r="G44" i="35" s="1"/>
  <c r="D43" i="35"/>
  <c r="G43" i="35" s="1"/>
  <c r="D42" i="35"/>
  <c r="G42" i="35" s="1"/>
  <c r="H42" i="35" s="1"/>
  <c r="D41" i="35"/>
  <c r="G41" i="35" s="1"/>
  <c r="H41" i="35" s="1"/>
  <c r="D40" i="35"/>
  <c r="G40" i="35" s="1"/>
  <c r="H40" i="35" s="1"/>
  <c r="D39" i="35"/>
  <c r="G39" i="35" s="1"/>
  <c r="D38" i="35"/>
  <c r="G38" i="35" s="1"/>
  <c r="D37" i="35"/>
  <c r="G37" i="35" s="1"/>
  <c r="D36" i="35"/>
  <c r="G36" i="35" s="1"/>
  <c r="D35" i="35"/>
  <c r="G35" i="35" s="1"/>
  <c r="H35" i="35" s="1"/>
  <c r="D34" i="35"/>
  <c r="G34" i="35" s="1"/>
  <c r="H34" i="35" s="1"/>
  <c r="D33" i="35"/>
  <c r="G33" i="35" s="1"/>
  <c r="I33" i="35" s="1"/>
  <c r="D32" i="35"/>
  <c r="G32" i="35" s="1"/>
  <c r="H32" i="35" s="1"/>
  <c r="D31" i="35"/>
  <c r="G31" i="35" s="1"/>
  <c r="I31" i="35" s="1"/>
  <c r="D30" i="35"/>
  <c r="G30" i="35" s="1"/>
  <c r="I30" i="35" s="1"/>
  <c r="D29" i="35"/>
  <c r="G29" i="35" s="1"/>
  <c r="D28" i="35"/>
  <c r="G28" i="35" s="1"/>
  <c r="D27" i="35"/>
  <c r="G27" i="35" s="1"/>
  <c r="D26" i="35"/>
  <c r="G26" i="35" s="1"/>
  <c r="H26" i="35" s="1"/>
  <c r="D25" i="35"/>
  <c r="G25" i="35" s="1"/>
  <c r="D24" i="35"/>
  <c r="G24" i="35" s="1"/>
  <c r="H24" i="35" s="1"/>
  <c r="D23" i="35"/>
  <c r="G23" i="35" s="1"/>
  <c r="D22" i="35"/>
  <c r="G22" i="35" s="1"/>
  <c r="D21" i="35"/>
  <c r="G21" i="35" s="1"/>
  <c r="D20" i="35"/>
  <c r="G20" i="35" s="1"/>
  <c r="D19" i="35"/>
  <c r="G19" i="35" s="1"/>
  <c r="D18" i="35"/>
  <c r="G18" i="35" s="1"/>
  <c r="I18" i="35" s="1"/>
  <c r="G12" i="35"/>
  <c r="G11" i="35"/>
  <c r="G10" i="35"/>
  <c r="G9" i="35"/>
  <c r="G8" i="35"/>
  <c r="H261" i="34"/>
  <c r="H262" i="34"/>
  <c r="H263" i="34"/>
  <c r="H264" i="34"/>
  <c r="H265" i="34"/>
  <c r="H266" i="34"/>
  <c r="H267" i="34"/>
  <c r="H268" i="34"/>
  <c r="H269" i="34"/>
  <c r="H270" i="34"/>
  <c r="H271" i="34"/>
  <c r="H272" i="34"/>
  <c r="H273" i="34"/>
  <c r="H274" i="34"/>
  <c r="H275" i="34"/>
  <c r="H276" i="34"/>
  <c r="H277" i="34"/>
  <c r="H278" i="34"/>
  <c r="H279" i="34"/>
  <c r="H280" i="34"/>
  <c r="H281" i="34"/>
  <c r="H282" i="34"/>
  <c r="H283" i="34"/>
  <c r="H284" i="34"/>
  <c r="H285" i="34"/>
  <c r="H260" i="34"/>
  <c r="H168" i="34"/>
  <c r="H169" i="34"/>
  <c r="H170" i="34"/>
  <c r="H171" i="34"/>
  <c r="H172" i="34"/>
  <c r="H173" i="34"/>
  <c r="H174" i="34"/>
  <c r="H175" i="34"/>
  <c r="H176" i="34"/>
  <c r="H177" i="34"/>
  <c r="H178" i="34"/>
  <c r="H179" i="34"/>
  <c r="H180" i="34"/>
  <c r="H181" i="34"/>
  <c r="H182" i="34"/>
  <c r="H183" i="34"/>
  <c r="H184" i="34"/>
  <c r="H185" i="34"/>
  <c r="H186" i="34"/>
  <c r="H167" i="34"/>
  <c r="H19" i="34"/>
  <c r="H20" i="34"/>
  <c r="H18" i="34"/>
  <c r="G219" i="34"/>
  <c r="H219" i="34" s="1"/>
  <c r="G235" i="34"/>
  <c r="I235" i="34" s="1"/>
  <c r="G251" i="34"/>
  <c r="H251" i="34" s="1"/>
  <c r="G267" i="34"/>
  <c r="G283" i="34"/>
  <c r="G299" i="34"/>
  <c r="H299" i="34" s="1"/>
  <c r="G315" i="34"/>
  <c r="G331" i="34"/>
  <c r="H331" i="34" s="1"/>
  <c r="G347" i="34"/>
  <c r="G218" i="34"/>
  <c r="I218" i="34" s="1"/>
  <c r="G206" i="34"/>
  <c r="H206" i="34" s="1"/>
  <c r="G210" i="34"/>
  <c r="I210" i="34" s="1"/>
  <c r="G214" i="34"/>
  <c r="I214" i="34" s="1"/>
  <c r="G29" i="34"/>
  <c r="I29" i="34" s="1"/>
  <c r="G25" i="34"/>
  <c r="F364" i="34"/>
  <c r="C11" i="39" s="1"/>
  <c r="I357" i="34"/>
  <c r="I353" i="34"/>
  <c r="I349" i="34"/>
  <c r="H347" i="34"/>
  <c r="H341" i="34"/>
  <c r="I333" i="34"/>
  <c r="I325" i="34"/>
  <c r="I321" i="34"/>
  <c r="I317" i="34"/>
  <c r="H315" i="34"/>
  <c r="I309" i="34"/>
  <c r="I305" i="34"/>
  <c r="H301" i="34"/>
  <c r="I297" i="34"/>
  <c r="H293" i="34"/>
  <c r="I254" i="34"/>
  <c r="I249" i="34"/>
  <c r="H245" i="34"/>
  <c r="H241" i="34"/>
  <c r="H237" i="34"/>
  <c r="I234" i="34"/>
  <c r="H229" i="34"/>
  <c r="I222" i="34"/>
  <c r="H210" i="34"/>
  <c r="I201" i="34"/>
  <c r="I195" i="34"/>
  <c r="I189" i="34"/>
  <c r="I185" i="34"/>
  <c r="I173" i="34"/>
  <c r="I169" i="34"/>
  <c r="H163" i="34"/>
  <c r="H155" i="34"/>
  <c r="I145" i="34"/>
  <c r="H137" i="34"/>
  <c r="I129" i="34"/>
  <c r="H125" i="34"/>
  <c r="I122" i="34"/>
  <c r="I113" i="34"/>
  <c r="I110" i="34"/>
  <c r="I105" i="34"/>
  <c r="I99" i="34"/>
  <c r="H97" i="34"/>
  <c r="I91" i="34"/>
  <c r="H89" i="34"/>
  <c r="I85" i="34"/>
  <c r="H82" i="34"/>
  <c r="H79" i="34"/>
  <c r="I74" i="34"/>
  <c r="H25" i="34"/>
  <c r="G21" i="34"/>
  <c r="H21" i="34" s="1"/>
  <c r="D362" i="34"/>
  <c r="G362" i="34" s="1"/>
  <c r="I362" i="34" s="1"/>
  <c r="D361" i="34"/>
  <c r="G361" i="34" s="1"/>
  <c r="I361" i="34" s="1"/>
  <c r="D360" i="34"/>
  <c r="G360" i="34" s="1"/>
  <c r="H360" i="34" s="1"/>
  <c r="D359" i="34"/>
  <c r="G359" i="34" s="1"/>
  <c r="D358" i="34"/>
  <c r="G358" i="34" s="1"/>
  <c r="I358" i="34" s="1"/>
  <c r="D357" i="34"/>
  <c r="G357" i="34" s="1"/>
  <c r="H357" i="34" s="1"/>
  <c r="D356" i="34"/>
  <c r="G356" i="34" s="1"/>
  <c r="I356" i="34" s="1"/>
  <c r="D355" i="34"/>
  <c r="G355" i="34" s="1"/>
  <c r="H355" i="34" s="1"/>
  <c r="D354" i="34"/>
  <c r="G354" i="34" s="1"/>
  <c r="I354" i="34" s="1"/>
  <c r="D353" i="34"/>
  <c r="G353" i="34" s="1"/>
  <c r="D352" i="34"/>
  <c r="G352" i="34" s="1"/>
  <c r="H352" i="34" s="1"/>
  <c r="D351" i="34"/>
  <c r="G351" i="34" s="1"/>
  <c r="D350" i="34"/>
  <c r="G350" i="34" s="1"/>
  <c r="I350" i="34" s="1"/>
  <c r="D349" i="34"/>
  <c r="G349" i="34" s="1"/>
  <c r="H349" i="34" s="1"/>
  <c r="D348" i="34"/>
  <c r="G348" i="34" s="1"/>
  <c r="I348" i="34" s="1"/>
  <c r="D347" i="34"/>
  <c r="D346" i="34"/>
  <c r="G346" i="34" s="1"/>
  <c r="I346" i="34" s="1"/>
  <c r="D345" i="34"/>
  <c r="G345" i="34" s="1"/>
  <c r="I345" i="34" s="1"/>
  <c r="D344" i="34"/>
  <c r="G344" i="34" s="1"/>
  <c r="I344" i="34" s="1"/>
  <c r="D343" i="34"/>
  <c r="G343" i="34" s="1"/>
  <c r="D342" i="34"/>
  <c r="G342" i="34" s="1"/>
  <c r="I342" i="34" s="1"/>
  <c r="D341" i="34"/>
  <c r="G341" i="34" s="1"/>
  <c r="I341" i="34" s="1"/>
  <c r="D340" i="34"/>
  <c r="G340" i="34" s="1"/>
  <c r="I340" i="34" s="1"/>
  <c r="D339" i="34"/>
  <c r="G339" i="34" s="1"/>
  <c r="H339" i="34" s="1"/>
  <c r="D338" i="34"/>
  <c r="G338" i="34" s="1"/>
  <c r="I338" i="34" s="1"/>
  <c r="D337" i="34"/>
  <c r="G337" i="34" s="1"/>
  <c r="I337" i="34" s="1"/>
  <c r="D336" i="34"/>
  <c r="G336" i="34" s="1"/>
  <c r="H336" i="34" s="1"/>
  <c r="D335" i="34"/>
  <c r="G335" i="34" s="1"/>
  <c r="D334" i="34"/>
  <c r="G334" i="34" s="1"/>
  <c r="I334" i="34" s="1"/>
  <c r="D333" i="34"/>
  <c r="G333" i="34" s="1"/>
  <c r="H333" i="34" s="1"/>
  <c r="D332" i="34"/>
  <c r="G332" i="34" s="1"/>
  <c r="I332" i="34" s="1"/>
  <c r="D331" i="34"/>
  <c r="D330" i="34"/>
  <c r="G330" i="34" s="1"/>
  <c r="I330" i="34" s="1"/>
  <c r="D329" i="34"/>
  <c r="G329" i="34" s="1"/>
  <c r="I329" i="34" s="1"/>
  <c r="D328" i="34"/>
  <c r="G328" i="34" s="1"/>
  <c r="H328" i="34" s="1"/>
  <c r="D327" i="34"/>
  <c r="G327" i="34" s="1"/>
  <c r="D326" i="34"/>
  <c r="G326" i="34" s="1"/>
  <c r="I326" i="34" s="1"/>
  <c r="D325" i="34"/>
  <c r="G325" i="34" s="1"/>
  <c r="H325" i="34" s="1"/>
  <c r="D324" i="34"/>
  <c r="G324" i="34" s="1"/>
  <c r="I324" i="34" s="1"/>
  <c r="D323" i="34"/>
  <c r="G323" i="34" s="1"/>
  <c r="H323" i="34" s="1"/>
  <c r="D322" i="34"/>
  <c r="G322" i="34" s="1"/>
  <c r="I322" i="34" s="1"/>
  <c r="D321" i="34"/>
  <c r="G321" i="34" s="1"/>
  <c r="D320" i="34"/>
  <c r="G320" i="34" s="1"/>
  <c r="H320" i="34" s="1"/>
  <c r="D319" i="34"/>
  <c r="G319" i="34" s="1"/>
  <c r="D318" i="34"/>
  <c r="G318" i="34" s="1"/>
  <c r="I318" i="34" s="1"/>
  <c r="D317" i="34"/>
  <c r="G317" i="34" s="1"/>
  <c r="H317" i="34" s="1"/>
  <c r="D316" i="34"/>
  <c r="G316" i="34" s="1"/>
  <c r="I316" i="34" s="1"/>
  <c r="D315" i="34"/>
  <c r="D314" i="34"/>
  <c r="G314" i="34" s="1"/>
  <c r="I314" i="34" s="1"/>
  <c r="D313" i="34"/>
  <c r="G313" i="34" s="1"/>
  <c r="I313" i="34" s="1"/>
  <c r="D312" i="34"/>
  <c r="G312" i="34" s="1"/>
  <c r="I312" i="34" s="1"/>
  <c r="D311" i="34"/>
  <c r="G311" i="34" s="1"/>
  <c r="D310" i="34"/>
  <c r="G310" i="34" s="1"/>
  <c r="I310" i="34" s="1"/>
  <c r="D309" i="34"/>
  <c r="G309" i="34" s="1"/>
  <c r="H309" i="34" s="1"/>
  <c r="D308" i="34"/>
  <c r="G308" i="34" s="1"/>
  <c r="I308" i="34" s="1"/>
  <c r="D307" i="34"/>
  <c r="G307" i="34" s="1"/>
  <c r="H307" i="34" s="1"/>
  <c r="D306" i="34"/>
  <c r="G306" i="34" s="1"/>
  <c r="I306" i="34" s="1"/>
  <c r="D305" i="34"/>
  <c r="G305" i="34" s="1"/>
  <c r="D304" i="34"/>
  <c r="G304" i="34" s="1"/>
  <c r="H304" i="34" s="1"/>
  <c r="D303" i="34"/>
  <c r="G303" i="34" s="1"/>
  <c r="D302" i="34"/>
  <c r="G302" i="34" s="1"/>
  <c r="I302" i="34" s="1"/>
  <c r="D301" i="34"/>
  <c r="G301" i="34" s="1"/>
  <c r="I301" i="34" s="1"/>
  <c r="D300" i="34"/>
  <c r="G300" i="34" s="1"/>
  <c r="I300" i="34" s="1"/>
  <c r="D299" i="34"/>
  <c r="D298" i="34"/>
  <c r="G298" i="34" s="1"/>
  <c r="I298" i="34" s="1"/>
  <c r="D297" i="34"/>
  <c r="G297" i="34" s="1"/>
  <c r="D296" i="34"/>
  <c r="G296" i="34" s="1"/>
  <c r="H296" i="34" s="1"/>
  <c r="D295" i="34"/>
  <c r="G295" i="34" s="1"/>
  <c r="D294" i="34"/>
  <c r="G294" i="34" s="1"/>
  <c r="I294" i="34" s="1"/>
  <c r="D293" i="34"/>
  <c r="G293" i="34" s="1"/>
  <c r="I293" i="34" s="1"/>
  <c r="D292" i="34"/>
  <c r="G292" i="34" s="1"/>
  <c r="I292" i="34" s="1"/>
  <c r="D291" i="34"/>
  <c r="G291" i="34" s="1"/>
  <c r="H291" i="34" s="1"/>
  <c r="D290" i="34"/>
  <c r="G290" i="34" s="1"/>
  <c r="I290" i="34" s="1"/>
  <c r="D289" i="34"/>
  <c r="G289" i="34" s="1"/>
  <c r="I289" i="34" s="1"/>
  <c r="D288" i="34"/>
  <c r="G288" i="34" s="1"/>
  <c r="H288" i="34" s="1"/>
  <c r="D287" i="34"/>
  <c r="G287" i="34" s="1"/>
  <c r="D286" i="34"/>
  <c r="G286" i="34" s="1"/>
  <c r="I286" i="34" s="1"/>
  <c r="D285" i="34"/>
  <c r="G285" i="34" s="1"/>
  <c r="I285" i="34" s="1"/>
  <c r="D284" i="34"/>
  <c r="G284" i="34" s="1"/>
  <c r="I284" i="34" s="1"/>
  <c r="D283" i="34"/>
  <c r="D282" i="34"/>
  <c r="G282" i="34" s="1"/>
  <c r="I282" i="34" s="1"/>
  <c r="D281" i="34"/>
  <c r="G281" i="34" s="1"/>
  <c r="I281" i="34" s="1"/>
  <c r="D280" i="34"/>
  <c r="G280" i="34" s="1"/>
  <c r="D279" i="34"/>
  <c r="G279" i="34" s="1"/>
  <c r="D278" i="34"/>
  <c r="G278" i="34" s="1"/>
  <c r="I278" i="34" s="1"/>
  <c r="D277" i="34"/>
  <c r="G277" i="34" s="1"/>
  <c r="I277" i="34" s="1"/>
  <c r="D276" i="34"/>
  <c r="G276" i="34" s="1"/>
  <c r="I276" i="34" s="1"/>
  <c r="D275" i="34"/>
  <c r="G275" i="34" s="1"/>
  <c r="D274" i="34"/>
  <c r="G274" i="34" s="1"/>
  <c r="I274" i="34" s="1"/>
  <c r="D273" i="34"/>
  <c r="G273" i="34" s="1"/>
  <c r="I273" i="34" s="1"/>
  <c r="D272" i="34"/>
  <c r="G272" i="34" s="1"/>
  <c r="I272" i="34" s="1"/>
  <c r="D271" i="34"/>
  <c r="G271" i="34" s="1"/>
  <c r="D270" i="34"/>
  <c r="G270" i="34" s="1"/>
  <c r="I270" i="34" s="1"/>
  <c r="D269" i="34"/>
  <c r="G269" i="34" s="1"/>
  <c r="I269" i="34" s="1"/>
  <c r="D268" i="34"/>
  <c r="G268" i="34" s="1"/>
  <c r="I268" i="34" s="1"/>
  <c r="D267" i="34"/>
  <c r="D266" i="34"/>
  <c r="G266" i="34" s="1"/>
  <c r="I266" i="34" s="1"/>
  <c r="D265" i="34"/>
  <c r="G265" i="34" s="1"/>
  <c r="I265" i="34" s="1"/>
  <c r="D264" i="34"/>
  <c r="G264" i="34" s="1"/>
  <c r="D263" i="34"/>
  <c r="G263" i="34" s="1"/>
  <c r="D262" i="34"/>
  <c r="G262" i="34" s="1"/>
  <c r="I262" i="34" s="1"/>
  <c r="D261" i="34"/>
  <c r="G261" i="34" s="1"/>
  <c r="I261" i="34" s="1"/>
  <c r="D260" i="34"/>
  <c r="G260" i="34" s="1"/>
  <c r="I260" i="34" s="1"/>
  <c r="D259" i="34"/>
  <c r="G259" i="34" s="1"/>
  <c r="D258" i="34"/>
  <c r="G258" i="34" s="1"/>
  <c r="I258" i="34" s="1"/>
  <c r="D257" i="34"/>
  <c r="G257" i="34" s="1"/>
  <c r="I257" i="34" s="1"/>
  <c r="D256" i="34"/>
  <c r="G256" i="34" s="1"/>
  <c r="H256" i="34" s="1"/>
  <c r="D255" i="34"/>
  <c r="G255" i="34" s="1"/>
  <c r="D254" i="34"/>
  <c r="G254" i="34" s="1"/>
  <c r="H254" i="34" s="1"/>
  <c r="D253" i="34"/>
  <c r="G253" i="34" s="1"/>
  <c r="I253" i="34" s="1"/>
  <c r="D252" i="34"/>
  <c r="G252" i="34" s="1"/>
  <c r="H252" i="34" s="1"/>
  <c r="D251" i="34"/>
  <c r="D250" i="34"/>
  <c r="G250" i="34" s="1"/>
  <c r="I250" i="34" s="1"/>
  <c r="D249" i="34"/>
  <c r="G249" i="34" s="1"/>
  <c r="H249" i="34" s="1"/>
  <c r="D248" i="34"/>
  <c r="G248" i="34" s="1"/>
  <c r="H248" i="34" s="1"/>
  <c r="D247" i="34"/>
  <c r="G247" i="34" s="1"/>
  <c r="D246" i="34"/>
  <c r="G246" i="34" s="1"/>
  <c r="I246" i="34" s="1"/>
  <c r="D245" i="34"/>
  <c r="G245" i="34" s="1"/>
  <c r="I245" i="34" s="1"/>
  <c r="D244" i="34"/>
  <c r="G244" i="34" s="1"/>
  <c r="I244" i="34" s="1"/>
  <c r="D243" i="34"/>
  <c r="G243" i="34" s="1"/>
  <c r="H243" i="34" s="1"/>
  <c r="D242" i="34"/>
  <c r="G242" i="34" s="1"/>
  <c r="I242" i="34" s="1"/>
  <c r="D241" i="34"/>
  <c r="G241" i="34" s="1"/>
  <c r="I241" i="34" s="1"/>
  <c r="D240" i="34"/>
  <c r="G240" i="34" s="1"/>
  <c r="H240" i="34" s="1"/>
  <c r="D239" i="34"/>
  <c r="G239" i="34" s="1"/>
  <c r="D238" i="34"/>
  <c r="G238" i="34" s="1"/>
  <c r="I238" i="34" s="1"/>
  <c r="D237" i="34"/>
  <c r="G237" i="34" s="1"/>
  <c r="I237" i="34" s="1"/>
  <c r="D236" i="34"/>
  <c r="G236" i="34" s="1"/>
  <c r="I236" i="34" s="1"/>
  <c r="D235" i="34"/>
  <c r="D234" i="34"/>
  <c r="G234" i="34" s="1"/>
  <c r="H234" i="34" s="1"/>
  <c r="D233" i="34"/>
  <c r="G233" i="34" s="1"/>
  <c r="I233" i="34" s="1"/>
  <c r="D232" i="34"/>
  <c r="G232" i="34" s="1"/>
  <c r="H232" i="34" s="1"/>
  <c r="D231" i="34"/>
  <c r="G231" i="34" s="1"/>
  <c r="D230" i="34"/>
  <c r="G230" i="34" s="1"/>
  <c r="I230" i="34" s="1"/>
  <c r="D229" i="34"/>
  <c r="G229" i="34" s="1"/>
  <c r="I229" i="34" s="1"/>
  <c r="D228" i="34"/>
  <c r="G228" i="34" s="1"/>
  <c r="H228" i="34" s="1"/>
  <c r="D227" i="34"/>
  <c r="G227" i="34" s="1"/>
  <c r="D226" i="34"/>
  <c r="G226" i="34" s="1"/>
  <c r="I226" i="34" s="1"/>
  <c r="D225" i="34"/>
  <c r="G225" i="34" s="1"/>
  <c r="H225" i="34" s="1"/>
  <c r="D224" i="34"/>
  <c r="G224" i="34" s="1"/>
  <c r="I224" i="34" s="1"/>
  <c r="D223" i="34"/>
  <c r="G223" i="34" s="1"/>
  <c r="D222" i="34"/>
  <c r="G222" i="34" s="1"/>
  <c r="H222" i="34" s="1"/>
  <c r="D221" i="34"/>
  <c r="G221" i="34" s="1"/>
  <c r="I221" i="34" s="1"/>
  <c r="D220" i="34"/>
  <c r="G220" i="34" s="1"/>
  <c r="H220" i="34" s="1"/>
  <c r="D219" i="34"/>
  <c r="D218" i="34"/>
  <c r="D217" i="34"/>
  <c r="G217" i="34" s="1"/>
  <c r="D216" i="34"/>
  <c r="G216" i="34" s="1"/>
  <c r="D215" i="34"/>
  <c r="G215" i="34" s="1"/>
  <c r="D214" i="34"/>
  <c r="D213" i="34"/>
  <c r="G213" i="34" s="1"/>
  <c r="I213" i="34" s="1"/>
  <c r="D212" i="34"/>
  <c r="G212" i="34" s="1"/>
  <c r="I212" i="34" s="1"/>
  <c r="D211" i="34"/>
  <c r="G211" i="34" s="1"/>
  <c r="H211" i="34" s="1"/>
  <c r="D210" i="34"/>
  <c r="D209" i="34"/>
  <c r="G209" i="34" s="1"/>
  <c r="D208" i="34"/>
  <c r="G208" i="34" s="1"/>
  <c r="H208" i="34" s="1"/>
  <c r="D207" i="34"/>
  <c r="G207" i="34" s="1"/>
  <c r="D206" i="34"/>
  <c r="D205" i="34"/>
  <c r="G205" i="34" s="1"/>
  <c r="I205" i="34" s="1"/>
  <c r="D204" i="34"/>
  <c r="G204" i="34" s="1"/>
  <c r="I204" i="34" s="1"/>
  <c r="D203" i="34"/>
  <c r="G203" i="34" s="1"/>
  <c r="D202" i="34"/>
  <c r="G202" i="34" s="1"/>
  <c r="D201" i="34"/>
  <c r="G201" i="34" s="1"/>
  <c r="D200" i="34"/>
  <c r="G200" i="34" s="1"/>
  <c r="D199" i="34"/>
  <c r="G199" i="34" s="1"/>
  <c r="D198" i="34"/>
  <c r="G198" i="34" s="1"/>
  <c r="I198" i="34" s="1"/>
  <c r="D197" i="34"/>
  <c r="G197" i="34" s="1"/>
  <c r="I197" i="34" s="1"/>
  <c r="D196" i="34"/>
  <c r="G196" i="34" s="1"/>
  <c r="D195" i="34"/>
  <c r="G195" i="34" s="1"/>
  <c r="H195" i="34" s="1"/>
  <c r="D194" i="34"/>
  <c r="G194" i="34" s="1"/>
  <c r="I194" i="34" s="1"/>
  <c r="D193" i="34"/>
  <c r="G193" i="34" s="1"/>
  <c r="I193" i="34" s="1"/>
  <c r="D192" i="34"/>
  <c r="G192" i="34" s="1"/>
  <c r="H192" i="34" s="1"/>
  <c r="D191" i="34"/>
  <c r="G191" i="34" s="1"/>
  <c r="D190" i="34"/>
  <c r="G190" i="34" s="1"/>
  <c r="I190" i="34" s="1"/>
  <c r="D189" i="34"/>
  <c r="G189" i="34" s="1"/>
  <c r="H189" i="34" s="1"/>
  <c r="D188" i="34"/>
  <c r="G188" i="34" s="1"/>
  <c r="D187" i="34"/>
  <c r="G187" i="34" s="1"/>
  <c r="H187" i="34" s="1"/>
  <c r="D186" i="34"/>
  <c r="G186" i="34" s="1"/>
  <c r="I186" i="34" s="1"/>
  <c r="D185" i="34"/>
  <c r="G185" i="34" s="1"/>
  <c r="D184" i="34"/>
  <c r="G184" i="34" s="1"/>
  <c r="I184" i="34" s="1"/>
  <c r="D183" i="34"/>
  <c r="G183" i="34" s="1"/>
  <c r="D182" i="34"/>
  <c r="G182" i="34" s="1"/>
  <c r="I182" i="34" s="1"/>
  <c r="D181" i="34"/>
  <c r="G181" i="34" s="1"/>
  <c r="I181" i="34" s="1"/>
  <c r="D180" i="34"/>
  <c r="G180" i="34" s="1"/>
  <c r="I180" i="34" s="1"/>
  <c r="D179" i="34"/>
  <c r="G179" i="34" s="1"/>
  <c r="D178" i="34"/>
  <c r="G178" i="34" s="1"/>
  <c r="I178" i="34" s="1"/>
  <c r="D177" i="34"/>
  <c r="G177" i="34" s="1"/>
  <c r="I177" i="34" s="1"/>
  <c r="D176" i="34"/>
  <c r="G176" i="34" s="1"/>
  <c r="I176" i="34" s="1"/>
  <c r="D175" i="34"/>
  <c r="G175" i="34" s="1"/>
  <c r="D174" i="34"/>
  <c r="G174" i="34" s="1"/>
  <c r="I174" i="34" s="1"/>
  <c r="D173" i="34"/>
  <c r="G173" i="34" s="1"/>
  <c r="D172" i="34"/>
  <c r="G172" i="34" s="1"/>
  <c r="I172" i="34" s="1"/>
  <c r="D171" i="34"/>
  <c r="G171" i="34" s="1"/>
  <c r="I171" i="34" s="1"/>
  <c r="D170" i="34"/>
  <c r="G170" i="34" s="1"/>
  <c r="I170" i="34" s="1"/>
  <c r="D169" i="34"/>
  <c r="G169" i="34" s="1"/>
  <c r="D168" i="34"/>
  <c r="G168" i="34" s="1"/>
  <c r="I168" i="34" s="1"/>
  <c r="D167" i="34"/>
  <c r="G167" i="34" s="1"/>
  <c r="D166" i="34"/>
  <c r="G166" i="34" s="1"/>
  <c r="I166" i="34" s="1"/>
  <c r="D165" i="34"/>
  <c r="G165" i="34" s="1"/>
  <c r="I165" i="34" s="1"/>
  <c r="D164" i="34"/>
  <c r="G164" i="34" s="1"/>
  <c r="D163" i="34"/>
  <c r="G163" i="34" s="1"/>
  <c r="I163" i="34" s="1"/>
  <c r="D162" i="34"/>
  <c r="G162" i="34" s="1"/>
  <c r="I162" i="34" s="1"/>
  <c r="D161" i="34"/>
  <c r="G161" i="34" s="1"/>
  <c r="I161" i="34" s="1"/>
  <c r="D160" i="34"/>
  <c r="G160" i="34" s="1"/>
  <c r="D159" i="34"/>
  <c r="G159" i="34" s="1"/>
  <c r="I159" i="34" s="1"/>
  <c r="D158" i="34"/>
  <c r="G158" i="34" s="1"/>
  <c r="H158" i="34" s="1"/>
  <c r="D157" i="34"/>
  <c r="G157" i="34" s="1"/>
  <c r="H157" i="34" s="1"/>
  <c r="D156" i="34"/>
  <c r="G156" i="34" s="1"/>
  <c r="H156" i="34" s="1"/>
  <c r="D155" i="34"/>
  <c r="G155" i="34" s="1"/>
  <c r="I155" i="34" s="1"/>
  <c r="D154" i="34"/>
  <c r="G154" i="34" s="1"/>
  <c r="I154" i="34" s="1"/>
  <c r="D153" i="34"/>
  <c r="G153" i="34" s="1"/>
  <c r="H153" i="34" s="1"/>
  <c r="D152" i="34"/>
  <c r="G152" i="34" s="1"/>
  <c r="D151" i="34"/>
  <c r="G151" i="34" s="1"/>
  <c r="I151" i="34" s="1"/>
  <c r="D150" i="34"/>
  <c r="G150" i="34" s="1"/>
  <c r="H150" i="34" s="1"/>
  <c r="D149" i="34"/>
  <c r="G149" i="34" s="1"/>
  <c r="H149" i="34" s="1"/>
  <c r="D148" i="34"/>
  <c r="G148" i="34" s="1"/>
  <c r="D147" i="34"/>
  <c r="G147" i="34" s="1"/>
  <c r="H147" i="34" s="1"/>
  <c r="D146" i="34"/>
  <c r="G146" i="34" s="1"/>
  <c r="I146" i="34" s="1"/>
  <c r="D145" i="34"/>
  <c r="G145" i="34" s="1"/>
  <c r="H145" i="34" s="1"/>
  <c r="D144" i="34"/>
  <c r="G144" i="34" s="1"/>
  <c r="I144" i="34" s="1"/>
  <c r="D143" i="34"/>
  <c r="G143" i="34" s="1"/>
  <c r="I143" i="34" s="1"/>
  <c r="D142" i="34"/>
  <c r="G142" i="34" s="1"/>
  <c r="I142" i="34" s="1"/>
  <c r="D141" i="34"/>
  <c r="G141" i="34" s="1"/>
  <c r="H141" i="34" s="1"/>
  <c r="D140" i="34"/>
  <c r="G140" i="34" s="1"/>
  <c r="D139" i="34"/>
  <c r="G139" i="34" s="1"/>
  <c r="H139" i="34" s="1"/>
  <c r="D138" i="34"/>
  <c r="G138" i="34" s="1"/>
  <c r="H138" i="34" s="1"/>
  <c r="D137" i="34"/>
  <c r="G137" i="34" s="1"/>
  <c r="I137" i="34" s="1"/>
  <c r="D136" i="34"/>
  <c r="G136" i="34" s="1"/>
  <c r="I136" i="34" s="1"/>
  <c r="D135" i="34"/>
  <c r="G135" i="34" s="1"/>
  <c r="I135" i="34" s="1"/>
  <c r="D134" i="34"/>
  <c r="G134" i="34" s="1"/>
  <c r="I134" i="34" s="1"/>
  <c r="D133" i="34"/>
  <c r="G133" i="34" s="1"/>
  <c r="I133" i="34" s="1"/>
  <c r="D132" i="34"/>
  <c r="G132" i="34" s="1"/>
  <c r="D131" i="34"/>
  <c r="G131" i="34" s="1"/>
  <c r="I131" i="34" s="1"/>
  <c r="D130" i="34"/>
  <c r="G130" i="34" s="1"/>
  <c r="I130" i="34" s="1"/>
  <c r="D129" i="34"/>
  <c r="G129" i="34" s="1"/>
  <c r="H129" i="34" s="1"/>
  <c r="D128" i="34"/>
  <c r="G128" i="34" s="1"/>
  <c r="D127" i="34"/>
  <c r="G127" i="34" s="1"/>
  <c r="I127" i="34" s="1"/>
  <c r="D126" i="34"/>
  <c r="G126" i="34" s="1"/>
  <c r="I126" i="34" s="1"/>
  <c r="D125" i="34"/>
  <c r="G125" i="34" s="1"/>
  <c r="I125" i="34" s="1"/>
  <c r="D124" i="34"/>
  <c r="G124" i="34" s="1"/>
  <c r="H124" i="34" s="1"/>
  <c r="D123" i="34"/>
  <c r="G123" i="34" s="1"/>
  <c r="I123" i="34" s="1"/>
  <c r="D122" i="34"/>
  <c r="G122" i="34" s="1"/>
  <c r="H122" i="34" s="1"/>
  <c r="D121" i="34"/>
  <c r="G121" i="34" s="1"/>
  <c r="H121" i="34" s="1"/>
  <c r="D120" i="34"/>
  <c r="G120" i="34" s="1"/>
  <c r="D119" i="34"/>
  <c r="G119" i="34" s="1"/>
  <c r="I119" i="34" s="1"/>
  <c r="D118" i="34"/>
  <c r="G118" i="34" s="1"/>
  <c r="H118" i="34" s="1"/>
  <c r="D117" i="34"/>
  <c r="G117" i="34" s="1"/>
  <c r="I117" i="34" s="1"/>
  <c r="D116" i="34"/>
  <c r="G116" i="34" s="1"/>
  <c r="D115" i="34"/>
  <c r="G115" i="34" s="1"/>
  <c r="H115" i="34" s="1"/>
  <c r="D114" i="34"/>
  <c r="G114" i="34" s="1"/>
  <c r="I114" i="34" s="1"/>
  <c r="D113" i="34"/>
  <c r="G113" i="34" s="1"/>
  <c r="H113" i="34" s="1"/>
  <c r="D112" i="34"/>
  <c r="G112" i="34" s="1"/>
  <c r="I112" i="34" s="1"/>
  <c r="D111" i="34"/>
  <c r="G111" i="34" s="1"/>
  <c r="I111" i="34" s="1"/>
  <c r="D110" i="34"/>
  <c r="G110" i="34" s="1"/>
  <c r="H110" i="34" s="1"/>
  <c r="D109" i="34"/>
  <c r="G109" i="34" s="1"/>
  <c r="I109" i="34" s="1"/>
  <c r="D108" i="34"/>
  <c r="G108" i="34" s="1"/>
  <c r="H108" i="34" s="1"/>
  <c r="D107" i="34"/>
  <c r="G107" i="34" s="1"/>
  <c r="H107" i="34" s="1"/>
  <c r="D106" i="34"/>
  <c r="G106" i="34" s="1"/>
  <c r="I106" i="34" s="1"/>
  <c r="D105" i="34"/>
  <c r="G105" i="34" s="1"/>
  <c r="H105" i="34" s="1"/>
  <c r="D104" i="34"/>
  <c r="G104" i="34" s="1"/>
  <c r="I104" i="34" s="1"/>
  <c r="D103" i="34"/>
  <c r="G103" i="34" s="1"/>
  <c r="I103" i="34" s="1"/>
  <c r="D102" i="34"/>
  <c r="G102" i="34" s="1"/>
  <c r="I102" i="34" s="1"/>
  <c r="D101" i="34"/>
  <c r="G101" i="34" s="1"/>
  <c r="I101" i="34" s="1"/>
  <c r="D100" i="34"/>
  <c r="G100" i="34" s="1"/>
  <c r="D99" i="34"/>
  <c r="G99" i="34" s="1"/>
  <c r="H99" i="34" s="1"/>
  <c r="D98" i="34"/>
  <c r="G98" i="34" s="1"/>
  <c r="I98" i="34" s="1"/>
  <c r="D97" i="34"/>
  <c r="G97" i="34" s="1"/>
  <c r="I97" i="34" s="1"/>
  <c r="D96" i="34"/>
  <c r="G96" i="34" s="1"/>
  <c r="D95" i="34"/>
  <c r="G95" i="34" s="1"/>
  <c r="I95" i="34" s="1"/>
  <c r="D94" i="34"/>
  <c r="G94" i="34" s="1"/>
  <c r="H94" i="34" s="1"/>
  <c r="D93" i="34"/>
  <c r="G93" i="34" s="1"/>
  <c r="H93" i="34" s="1"/>
  <c r="D92" i="34"/>
  <c r="G92" i="34" s="1"/>
  <c r="H92" i="34" s="1"/>
  <c r="D91" i="34"/>
  <c r="G91" i="34" s="1"/>
  <c r="H91" i="34" s="1"/>
  <c r="D90" i="34"/>
  <c r="G90" i="34" s="1"/>
  <c r="I90" i="34" s="1"/>
  <c r="D89" i="34"/>
  <c r="G89" i="34" s="1"/>
  <c r="D88" i="34"/>
  <c r="G88" i="34" s="1"/>
  <c r="D87" i="34"/>
  <c r="G87" i="34" s="1"/>
  <c r="I87" i="34" s="1"/>
  <c r="D86" i="34"/>
  <c r="G86" i="34" s="1"/>
  <c r="H86" i="34" s="1"/>
  <c r="D85" i="34"/>
  <c r="G85" i="34" s="1"/>
  <c r="H85" i="34" s="1"/>
  <c r="D84" i="34"/>
  <c r="G84" i="34" s="1"/>
  <c r="D83" i="34"/>
  <c r="G83" i="34" s="1"/>
  <c r="H83" i="34" s="1"/>
  <c r="D82" i="34"/>
  <c r="G82" i="34" s="1"/>
  <c r="I82" i="34" s="1"/>
  <c r="D81" i="34"/>
  <c r="G81" i="34" s="1"/>
  <c r="I81" i="34" s="1"/>
  <c r="D80" i="34"/>
  <c r="G80" i="34" s="1"/>
  <c r="I80" i="34" s="1"/>
  <c r="D79" i="34"/>
  <c r="G79" i="34" s="1"/>
  <c r="I79" i="34" s="1"/>
  <c r="D78" i="34"/>
  <c r="G78" i="34" s="1"/>
  <c r="I78" i="34" s="1"/>
  <c r="D77" i="34"/>
  <c r="G77" i="34" s="1"/>
  <c r="I77" i="34" s="1"/>
  <c r="D76" i="34"/>
  <c r="G76" i="34" s="1"/>
  <c r="D75" i="34"/>
  <c r="G75" i="34" s="1"/>
  <c r="H75" i="34" s="1"/>
  <c r="D74" i="34"/>
  <c r="G74" i="34" s="1"/>
  <c r="D73" i="34"/>
  <c r="G73" i="34" s="1"/>
  <c r="H73" i="34" s="1"/>
  <c r="D72" i="34"/>
  <c r="G72" i="34" s="1"/>
  <c r="I72" i="34" s="1"/>
  <c r="D71" i="34"/>
  <c r="G71" i="34" s="1"/>
  <c r="H71" i="34" s="1"/>
  <c r="D70" i="34"/>
  <c r="G70" i="34" s="1"/>
  <c r="I70" i="34" s="1"/>
  <c r="D69" i="34"/>
  <c r="G69" i="34" s="1"/>
  <c r="I69" i="34" s="1"/>
  <c r="D68" i="34"/>
  <c r="G68" i="34" s="1"/>
  <c r="D67" i="34"/>
  <c r="G67" i="34" s="1"/>
  <c r="D66" i="34"/>
  <c r="G66" i="34" s="1"/>
  <c r="I66" i="34" s="1"/>
  <c r="D65" i="34"/>
  <c r="G65" i="34" s="1"/>
  <c r="D64" i="34"/>
  <c r="G64" i="34" s="1"/>
  <c r="D63" i="34"/>
  <c r="G63" i="34" s="1"/>
  <c r="I63" i="34" s="1"/>
  <c r="D62" i="34"/>
  <c r="G62" i="34" s="1"/>
  <c r="I62" i="34" s="1"/>
  <c r="D61" i="34"/>
  <c r="G61" i="34" s="1"/>
  <c r="H61" i="34" s="1"/>
  <c r="D60" i="34"/>
  <c r="G60" i="34" s="1"/>
  <c r="H60" i="34" s="1"/>
  <c r="D59" i="34"/>
  <c r="G59" i="34" s="1"/>
  <c r="D58" i="34"/>
  <c r="G58" i="34" s="1"/>
  <c r="D57" i="34"/>
  <c r="G57" i="34" s="1"/>
  <c r="I57" i="34" s="1"/>
  <c r="D56" i="34"/>
  <c r="G56" i="34" s="1"/>
  <c r="D55" i="34"/>
  <c r="G55" i="34" s="1"/>
  <c r="D54" i="34"/>
  <c r="G54" i="34" s="1"/>
  <c r="I54" i="34" s="1"/>
  <c r="D53" i="34"/>
  <c r="G53" i="34" s="1"/>
  <c r="I53" i="34" s="1"/>
  <c r="D52" i="34"/>
  <c r="G52" i="34" s="1"/>
  <c r="D51" i="34"/>
  <c r="G51" i="34" s="1"/>
  <c r="H51" i="34" s="1"/>
  <c r="D50" i="34"/>
  <c r="G50" i="34" s="1"/>
  <c r="D49" i="34"/>
  <c r="G49" i="34" s="1"/>
  <c r="D48" i="34"/>
  <c r="G48" i="34" s="1"/>
  <c r="I48" i="34" s="1"/>
  <c r="D47" i="34"/>
  <c r="G47" i="34" s="1"/>
  <c r="D46" i="34"/>
  <c r="G46" i="34" s="1"/>
  <c r="D45" i="34"/>
  <c r="G45" i="34" s="1"/>
  <c r="H45" i="34" s="1"/>
  <c r="D44" i="34"/>
  <c r="G44" i="34" s="1"/>
  <c r="D43" i="34"/>
  <c r="G43" i="34" s="1"/>
  <c r="H43" i="34" s="1"/>
  <c r="D42" i="34"/>
  <c r="G42" i="34" s="1"/>
  <c r="I42" i="34" s="1"/>
  <c r="D41" i="34"/>
  <c r="G41" i="34" s="1"/>
  <c r="D40" i="34"/>
  <c r="G40" i="34" s="1"/>
  <c r="I40" i="34" s="1"/>
  <c r="D39" i="34"/>
  <c r="G39" i="34" s="1"/>
  <c r="H39" i="34" s="1"/>
  <c r="D38" i="34"/>
  <c r="G38" i="34" s="1"/>
  <c r="H38" i="34" s="1"/>
  <c r="D37" i="34"/>
  <c r="G37" i="34" s="1"/>
  <c r="I37" i="34" s="1"/>
  <c r="D36" i="34"/>
  <c r="G36" i="34" s="1"/>
  <c r="D35" i="34"/>
  <c r="G35" i="34" s="1"/>
  <c r="D34" i="34"/>
  <c r="G34" i="34" s="1"/>
  <c r="I34" i="34" s="1"/>
  <c r="D33" i="34"/>
  <c r="G33" i="34" s="1"/>
  <c r="D32" i="34"/>
  <c r="G32" i="34" s="1"/>
  <c r="D31" i="34"/>
  <c r="G31" i="34" s="1"/>
  <c r="I31" i="34" s="1"/>
  <c r="D30" i="34"/>
  <c r="G30" i="34" s="1"/>
  <c r="D29" i="34"/>
  <c r="D28" i="34"/>
  <c r="G28" i="34" s="1"/>
  <c r="H28" i="34" s="1"/>
  <c r="D27" i="34"/>
  <c r="G27" i="34" s="1"/>
  <c r="D26" i="34"/>
  <c r="G26" i="34" s="1"/>
  <c r="D25" i="34"/>
  <c r="D24" i="34"/>
  <c r="G24" i="34" s="1"/>
  <c r="D23" i="34"/>
  <c r="G23" i="34" s="1"/>
  <c r="D22" i="34"/>
  <c r="G22" i="34" s="1"/>
  <c r="I22" i="34" s="1"/>
  <c r="D21" i="34"/>
  <c r="D20" i="34"/>
  <c r="G20" i="34" s="1"/>
  <c r="I20" i="34" s="1"/>
  <c r="D19" i="34"/>
  <c r="G19" i="34" s="1"/>
  <c r="I19" i="34" s="1"/>
  <c r="D18" i="34"/>
  <c r="G18" i="34" s="1"/>
  <c r="I18" i="34" s="1"/>
  <c r="G12" i="34"/>
  <c r="G11" i="34"/>
  <c r="G10" i="34"/>
  <c r="G9" i="34"/>
  <c r="G8" i="34"/>
  <c r="H27" i="33"/>
  <c r="H26" i="33"/>
  <c r="H19" i="33"/>
  <c r="G31" i="33"/>
  <c r="H31" i="33" s="1"/>
  <c r="D19" i="33"/>
  <c r="G19" i="33" s="1"/>
  <c r="I19" i="33" s="1"/>
  <c r="D20" i="33"/>
  <c r="G20" i="33" s="1"/>
  <c r="H20" i="33" s="1"/>
  <c r="D21" i="33"/>
  <c r="G21" i="33" s="1"/>
  <c r="H21" i="33" s="1"/>
  <c r="D22" i="33"/>
  <c r="G22" i="33" s="1"/>
  <c r="H22" i="33" s="1"/>
  <c r="D23" i="33"/>
  <c r="G23" i="33" s="1"/>
  <c r="H23" i="33" s="1"/>
  <c r="D24" i="33"/>
  <c r="G24" i="33" s="1"/>
  <c r="I24" i="33" s="1"/>
  <c r="D25" i="33"/>
  <c r="G25" i="33" s="1"/>
  <c r="I25" i="33" s="1"/>
  <c r="D26" i="33"/>
  <c r="G26" i="33" s="1"/>
  <c r="I26" i="33" s="1"/>
  <c r="D27" i="33"/>
  <c r="G27" i="33" s="1"/>
  <c r="I27" i="33" s="1"/>
  <c r="D28" i="33"/>
  <c r="G28" i="33" s="1"/>
  <c r="H28" i="33" s="1"/>
  <c r="D29" i="33"/>
  <c r="G29" i="33" s="1"/>
  <c r="H29" i="33" s="1"/>
  <c r="D30" i="33"/>
  <c r="G30" i="33" s="1"/>
  <c r="H30" i="33" s="1"/>
  <c r="D31" i="33"/>
  <c r="D32" i="33"/>
  <c r="G32" i="33" s="1"/>
  <c r="I32" i="33" s="1"/>
  <c r="D33" i="33"/>
  <c r="G33" i="33" s="1"/>
  <c r="I33" i="33" s="1"/>
  <c r="D34" i="33"/>
  <c r="G34" i="33" s="1"/>
  <c r="I34" i="33" s="1"/>
  <c r="D35" i="33"/>
  <c r="G35" i="33" s="1"/>
  <c r="D36" i="33"/>
  <c r="G36" i="33" s="1"/>
  <c r="H36" i="33" s="1"/>
  <c r="D37" i="33"/>
  <c r="G37" i="33" s="1"/>
  <c r="H37" i="33" s="1"/>
  <c r="D38" i="33"/>
  <c r="G38" i="33" s="1"/>
  <c r="I38" i="33" s="1"/>
  <c r="D39" i="33"/>
  <c r="G39" i="33" s="1"/>
  <c r="I39" i="33" s="1"/>
  <c r="D40" i="33"/>
  <c r="G40" i="33" s="1"/>
  <c r="I40" i="33" s="1"/>
  <c r="D41" i="33"/>
  <c r="G41" i="33" s="1"/>
  <c r="I41" i="33" s="1"/>
  <c r="D42" i="33"/>
  <c r="G42" i="33" s="1"/>
  <c r="I42" i="33" s="1"/>
  <c r="D43" i="33"/>
  <c r="G43" i="33" s="1"/>
  <c r="I43" i="33" s="1"/>
  <c r="D44" i="33"/>
  <c r="G44" i="33" s="1"/>
  <c r="H44" i="33" s="1"/>
  <c r="D18" i="33"/>
  <c r="G18" i="33" s="1"/>
  <c r="I18" i="33" s="1"/>
  <c r="F46" i="33"/>
  <c r="C10" i="39" s="1"/>
  <c r="H42" i="33"/>
  <c r="H41" i="33"/>
  <c r="H40" i="33"/>
  <c r="H39" i="33"/>
  <c r="H38" i="33"/>
  <c r="I35" i="33"/>
  <c r="G12" i="33"/>
  <c r="G11" i="33"/>
  <c r="G10" i="33"/>
  <c r="G9" i="33"/>
  <c r="G8" i="33"/>
  <c r="H23" i="34" l="1"/>
  <c r="I23" i="34"/>
  <c r="I27" i="34"/>
  <c r="H27" i="34"/>
  <c r="I35" i="34"/>
  <c r="H35" i="34"/>
  <c r="H47" i="34"/>
  <c r="I47" i="34"/>
  <c r="H55" i="34"/>
  <c r="I55" i="34"/>
  <c r="H59" i="34"/>
  <c r="I59" i="34"/>
  <c r="I67" i="34"/>
  <c r="H67" i="34"/>
  <c r="H203" i="34"/>
  <c r="I203" i="34"/>
  <c r="I227" i="34"/>
  <c r="H227" i="34"/>
  <c r="I259" i="34"/>
  <c r="H259" i="34"/>
  <c r="I46" i="34"/>
  <c r="H46" i="34"/>
  <c r="I24" i="34"/>
  <c r="H24" i="34"/>
  <c r="H32" i="34"/>
  <c r="I32" i="34"/>
  <c r="I36" i="34"/>
  <c r="H36" i="34"/>
  <c r="I44" i="34"/>
  <c r="H44" i="34"/>
  <c r="I52" i="34"/>
  <c r="H52" i="34"/>
  <c r="H56" i="34"/>
  <c r="I56" i="34"/>
  <c r="I64" i="34"/>
  <c r="H64" i="34"/>
  <c r="I68" i="34"/>
  <c r="H68" i="34"/>
  <c r="H76" i="34"/>
  <c r="I76" i="34"/>
  <c r="H84" i="34"/>
  <c r="I84" i="34"/>
  <c r="I88" i="34"/>
  <c r="H88" i="34"/>
  <c r="H96" i="34"/>
  <c r="I96" i="34"/>
  <c r="I100" i="34"/>
  <c r="H100" i="34"/>
  <c r="I116" i="34"/>
  <c r="H116" i="34"/>
  <c r="I120" i="34"/>
  <c r="H120" i="34"/>
  <c r="H128" i="34"/>
  <c r="I128" i="34"/>
  <c r="H132" i="34"/>
  <c r="I132" i="34"/>
  <c r="I140" i="34"/>
  <c r="H140" i="34"/>
  <c r="H148" i="34"/>
  <c r="I148" i="34"/>
  <c r="I152" i="34"/>
  <c r="H152" i="34"/>
  <c r="H160" i="34"/>
  <c r="I160" i="34"/>
  <c r="H164" i="34"/>
  <c r="I164" i="34"/>
  <c r="I188" i="34"/>
  <c r="H188" i="34"/>
  <c r="H196" i="34"/>
  <c r="I196" i="34"/>
  <c r="H200" i="34"/>
  <c r="I200" i="34"/>
  <c r="I216" i="34"/>
  <c r="H216" i="34"/>
  <c r="H26" i="34"/>
  <c r="I26" i="34"/>
  <c r="H30" i="34"/>
  <c r="I30" i="34"/>
  <c r="I50" i="34"/>
  <c r="H50" i="34"/>
  <c r="H58" i="34"/>
  <c r="I58" i="34"/>
  <c r="I202" i="34"/>
  <c r="H202" i="34"/>
  <c r="I33" i="34"/>
  <c r="H33" i="34"/>
  <c r="H41" i="34"/>
  <c r="I41" i="34"/>
  <c r="I49" i="34"/>
  <c r="H49" i="34"/>
  <c r="I65" i="34"/>
  <c r="H65" i="34"/>
  <c r="I209" i="34"/>
  <c r="H209" i="34"/>
  <c r="I217" i="34"/>
  <c r="H217" i="34"/>
  <c r="I220" i="34"/>
  <c r="I252" i="34"/>
  <c r="I336" i="34"/>
  <c r="H19" i="35"/>
  <c r="I19" i="35"/>
  <c r="I23" i="35"/>
  <c r="H23" i="35"/>
  <c r="H27" i="35"/>
  <c r="I27" i="35"/>
  <c r="H39" i="35"/>
  <c r="I39" i="35"/>
  <c r="H43" i="35"/>
  <c r="I43" i="35"/>
  <c r="H51" i="35"/>
  <c r="I51" i="35"/>
  <c r="H55" i="35"/>
  <c r="I55" i="35"/>
  <c r="H59" i="35"/>
  <c r="I59" i="35"/>
  <c r="I63" i="35"/>
  <c r="H63" i="35"/>
  <c r="I71" i="35"/>
  <c r="H71" i="35"/>
  <c r="H75" i="35"/>
  <c r="I75" i="35"/>
  <c r="I79" i="35"/>
  <c r="H79" i="35"/>
  <c r="H83" i="35"/>
  <c r="I83" i="35"/>
  <c r="I87" i="35"/>
  <c r="H87" i="35"/>
  <c r="I35" i="35"/>
  <c r="H267" i="36"/>
  <c r="I267" i="36"/>
  <c r="H18" i="38"/>
  <c r="I18" i="38"/>
  <c r="I21" i="38" s="1"/>
  <c r="E15" i="39" s="1"/>
  <c r="I21" i="34"/>
  <c r="H29" i="34"/>
  <c r="H87" i="34"/>
  <c r="H90" i="34"/>
  <c r="I94" i="34"/>
  <c r="H111" i="34"/>
  <c r="H114" i="34"/>
  <c r="H123" i="34"/>
  <c r="H134" i="34"/>
  <c r="H143" i="34"/>
  <c r="H146" i="34"/>
  <c r="I149" i="34"/>
  <c r="H161" i="34"/>
  <c r="H205" i="34"/>
  <c r="H224" i="34"/>
  <c r="H235" i="34"/>
  <c r="H250" i="34"/>
  <c r="H310" i="34"/>
  <c r="H342" i="34"/>
  <c r="I67" i="35"/>
  <c r="H279" i="36"/>
  <c r="I279" i="36"/>
  <c r="I73" i="34"/>
  <c r="H81" i="34"/>
  <c r="H119" i="34"/>
  <c r="H131" i="34"/>
  <c r="H151" i="34"/>
  <c r="H154" i="34"/>
  <c r="I158" i="34"/>
  <c r="H194" i="34"/>
  <c r="H221" i="34"/>
  <c r="I228" i="34"/>
  <c r="H230" i="34"/>
  <c r="H238" i="34"/>
  <c r="H246" i="34"/>
  <c r="H253" i="34"/>
  <c r="H286" i="34"/>
  <c r="H302" i="34"/>
  <c r="H51" i="36"/>
  <c r="H321" i="36" s="1"/>
  <c r="D13" i="39" s="1"/>
  <c r="I51" i="36"/>
  <c r="H162" i="34"/>
  <c r="H226" i="34"/>
  <c r="I240" i="34"/>
  <c r="I304" i="34"/>
  <c r="H318" i="34"/>
  <c r="H334" i="34"/>
  <c r="H350" i="34"/>
  <c r="H174" i="36"/>
  <c r="I174" i="36"/>
  <c r="I20" i="35"/>
  <c r="H20" i="35"/>
  <c r="I28" i="35"/>
  <c r="H28" i="35"/>
  <c r="H36" i="35"/>
  <c r="I36" i="35"/>
  <c r="H44" i="35"/>
  <c r="I44" i="35"/>
  <c r="H52" i="35"/>
  <c r="I52" i="35"/>
  <c r="H60" i="35"/>
  <c r="I60" i="35"/>
  <c r="H68" i="35"/>
  <c r="I68" i="35"/>
  <c r="I84" i="35"/>
  <c r="H84" i="35"/>
  <c r="I24" i="35"/>
  <c r="I56" i="35"/>
  <c r="I88" i="35"/>
  <c r="I42" i="35"/>
  <c r="I74" i="35"/>
  <c r="I41" i="35"/>
  <c r="I188" i="36"/>
  <c r="I21" i="35"/>
  <c r="H21" i="35"/>
  <c r="I25" i="35"/>
  <c r="H25" i="35"/>
  <c r="H29" i="35"/>
  <c r="I29" i="35"/>
  <c r="H37" i="35"/>
  <c r="I37" i="35"/>
  <c r="H45" i="35"/>
  <c r="I45" i="35"/>
  <c r="H53" i="35"/>
  <c r="I53" i="35"/>
  <c r="I57" i="35"/>
  <c r="H57" i="35"/>
  <c r="H61" i="35"/>
  <c r="I61" i="35"/>
  <c r="I65" i="35"/>
  <c r="H65" i="35"/>
  <c r="I69" i="35"/>
  <c r="H69" i="35"/>
  <c r="H73" i="35"/>
  <c r="I73" i="35"/>
  <c r="I77" i="35"/>
  <c r="H77" i="35"/>
  <c r="H81" i="35"/>
  <c r="I81" i="35"/>
  <c r="I85" i="35"/>
  <c r="H85" i="35"/>
  <c r="H89" i="35"/>
  <c r="I89" i="35"/>
  <c r="I32" i="35"/>
  <c r="I64" i="35"/>
  <c r="I82" i="35"/>
  <c r="I76" i="35"/>
  <c r="I20" i="36"/>
  <c r="I321" i="36" s="1"/>
  <c r="E13" i="39" s="1"/>
  <c r="I180" i="36"/>
  <c r="I183" i="36"/>
  <c r="I139" i="36"/>
  <c r="H22" i="35"/>
  <c r="I22" i="35"/>
  <c r="I38" i="35"/>
  <c r="H38" i="35"/>
  <c r="I46" i="35"/>
  <c r="H46" i="35"/>
  <c r="I54" i="35"/>
  <c r="H54" i="35"/>
  <c r="H62" i="35"/>
  <c r="I62" i="35"/>
  <c r="I70" i="35"/>
  <c r="H70" i="35"/>
  <c r="I78" i="35"/>
  <c r="H78" i="35"/>
  <c r="H86" i="35"/>
  <c r="I86" i="35"/>
  <c r="I40" i="35"/>
  <c r="I26" i="35"/>
  <c r="I58" i="35"/>
  <c r="I90" i="35"/>
  <c r="H21" i="38"/>
  <c r="D15" i="39" s="1"/>
  <c r="H26" i="37"/>
  <c r="D14" i="39" s="1"/>
  <c r="I264" i="34"/>
  <c r="I296" i="34"/>
  <c r="I328" i="34"/>
  <c r="I360" i="34"/>
  <c r="I280" i="34"/>
  <c r="H312" i="34"/>
  <c r="H344" i="34"/>
  <c r="I256" i="34"/>
  <c r="I232" i="34"/>
  <c r="H242" i="34"/>
  <c r="I248" i="34"/>
  <c r="H258" i="34"/>
  <c r="I288" i="34"/>
  <c r="H294" i="34"/>
  <c r="I320" i="34"/>
  <c r="H326" i="34"/>
  <c r="I352" i="34"/>
  <c r="H358" i="34"/>
  <c r="H218" i="34"/>
  <c r="I93" i="34"/>
  <c r="I118" i="34"/>
  <c r="I157" i="34"/>
  <c r="H166" i="34"/>
  <c r="H198" i="34"/>
  <c r="H214" i="34"/>
  <c r="I86" i="34"/>
  <c r="I150" i="34"/>
  <c r="H78" i="34"/>
  <c r="H117" i="34"/>
  <c r="H126" i="34"/>
  <c r="H142" i="34"/>
  <c r="I192" i="34"/>
  <c r="I206" i="34"/>
  <c r="H190" i="34"/>
  <c r="H102" i="34"/>
  <c r="I108" i="34"/>
  <c r="H165" i="34"/>
  <c r="H197" i="34"/>
  <c r="I208" i="34"/>
  <c r="H213" i="34"/>
  <c r="I38" i="34"/>
  <c r="H54" i="34"/>
  <c r="H70" i="34"/>
  <c r="I61" i="34"/>
  <c r="H53" i="34"/>
  <c r="H62" i="34"/>
  <c r="H348" i="34"/>
  <c r="I167" i="34"/>
  <c r="I199" i="34"/>
  <c r="H199" i="34"/>
  <c r="I231" i="34"/>
  <c r="H231" i="34"/>
  <c r="I263" i="34"/>
  <c r="I267" i="34"/>
  <c r="I271" i="34"/>
  <c r="I275" i="34"/>
  <c r="I279" i="34"/>
  <c r="I283" i="34"/>
  <c r="I287" i="34"/>
  <c r="H287" i="34"/>
  <c r="I291" i="34"/>
  <c r="I295" i="34"/>
  <c r="H295" i="34"/>
  <c r="I299" i="34"/>
  <c r="I303" i="34"/>
  <c r="H303" i="34"/>
  <c r="I307" i="34"/>
  <c r="I311" i="34"/>
  <c r="H311" i="34"/>
  <c r="I315" i="34"/>
  <c r="I319" i="34"/>
  <c r="H319" i="34"/>
  <c r="I323" i="34"/>
  <c r="I327" i="34"/>
  <c r="H327" i="34"/>
  <c r="I331" i="34"/>
  <c r="I335" i="34"/>
  <c r="H335" i="34"/>
  <c r="I339" i="34"/>
  <c r="I343" i="34"/>
  <c r="H343" i="34"/>
  <c r="I347" i="34"/>
  <c r="I351" i="34"/>
  <c r="H351" i="34"/>
  <c r="I355" i="34"/>
  <c r="I359" i="34"/>
  <c r="H359" i="34"/>
  <c r="H74" i="34"/>
  <c r="H103" i="34"/>
  <c r="H106" i="34"/>
  <c r="H109" i="34"/>
  <c r="H22" i="34"/>
  <c r="I39" i="34"/>
  <c r="H48" i="34"/>
  <c r="H57" i="34"/>
  <c r="I138" i="34"/>
  <c r="I147" i="34"/>
  <c r="I225" i="34"/>
  <c r="H236" i="34"/>
  <c r="I243" i="34"/>
  <c r="I25" i="34"/>
  <c r="I28" i="34"/>
  <c r="H31" i="34"/>
  <c r="H34" i="34"/>
  <c r="H37" i="34"/>
  <c r="I60" i="34"/>
  <c r="H63" i="34"/>
  <c r="H66" i="34"/>
  <c r="H69" i="34"/>
  <c r="I89" i="34"/>
  <c r="I92" i="34"/>
  <c r="H95" i="34"/>
  <c r="H98" i="34"/>
  <c r="H101" i="34"/>
  <c r="I121" i="34"/>
  <c r="I124" i="34"/>
  <c r="H127" i="34"/>
  <c r="H130" i="34"/>
  <c r="H133" i="34"/>
  <c r="I153" i="34"/>
  <c r="I156" i="34"/>
  <c r="H159" i="34"/>
  <c r="I183" i="34"/>
  <c r="H201" i="34"/>
  <c r="I215" i="34"/>
  <c r="H215" i="34"/>
  <c r="H233" i="34"/>
  <c r="I247" i="34"/>
  <c r="H247" i="34"/>
  <c r="H289" i="34"/>
  <c r="H297" i="34"/>
  <c r="H305" i="34"/>
  <c r="H313" i="34"/>
  <c r="H321" i="34"/>
  <c r="H329" i="34"/>
  <c r="H337" i="34"/>
  <c r="H345" i="34"/>
  <c r="H353" i="34"/>
  <c r="H361" i="34"/>
  <c r="H257" i="34"/>
  <c r="H300" i="34"/>
  <c r="H308" i="34"/>
  <c r="H332" i="34"/>
  <c r="H340" i="34"/>
  <c r="I45" i="34"/>
  <c r="I71" i="34"/>
  <c r="H80" i="34"/>
  <c r="I115" i="34"/>
  <c r="I141" i="34"/>
  <c r="H40" i="34"/>
  <c r="I43" i="34"/>
  <c r="H72" i="34"/>
  <c r="I75" i="34"/>
  <c r="H104" i="34"/>
  <c r="I107" i="34"/>
  <c r="H136" i="34"/>
  <c r="I139" i="34"/>
  <c r="I187" i="34"/>
  <c r="H212" i="34"/>
  <c r="I219" i="34"/>
  <c r="H244" i="34"/>
  <c r="I251" i="34"/>
  <c r="H42" i="34"/>
  <c r="H77" i="34"/>
  <c r="H135" i="34"/>
  <c r="I175" i="34"/>
  <c r="H193" i="34"/>
  <c r="I207" i="34"/>
  <c r="H207" i="34"/>
  <c r="I239" i="34"/>
  <c r="H239" i="34"/>
  <c r="H292" i="34"/>
  <c r="H316" i="34"/>
  <c r="H324" i="34"/>
  <c r="H356" i="34"/>
  <c r="I51" i="34"/>
  <c r="I83" i="34"/>
  <c r="H112" i="34"/>
  <c r="H144" i="34"/>
  <c r="I179" i="34"/>
  <c r="H204" i="34"/>
  <c r="I211" i="34"/>
  <c r="I191" i="34"/>
  <c r="H191" i="34"/>
  <c r="I223" i="34"/>
  <c r="H223" i="34"/>
  <c r="I255" i="34"/>
  <c r="H255" i="34"/>
  <c r="H290" i="34"/>
  <c r="H298" i="34"/>
  <c r="H306" i="34"/>
  <c r="H314" i="34"/>
  <c r="H322" i="34"/>
  <c r="H330" i="34"/>
  <c r="H338" i="34"/>
  <c r="H346" i="34"/>
  <c r="H354" i="34"/>
  <c r="H362" i="34"/>
  <c r="H33" i="33"/>
  <c r="I23" i="33"/>
  <c r="I44" i="33"/>
  <c r="I31" i="33"/>
  <c r="H43" i="33"/>
  <c r="H25" i="33"/>
  <c r="I22" i="33"/>
  <c r="I20" i="33"/>
  <c r="I28" i="33"/>
  <c r="I36" i="33"/>
  <c r="I30" i="33"/>
  <c r="H35" i="33"/>
  <c r="H18" i="33"/>
  <c r="H34" i="33"/>
  <c r="I21" i="33"/>
  <c r="H24" i="33"/>
  <c r="I29" i="33"/>
  <c r="H32" i="33"/>
  <c r="I37" i="33"/>
  <c r="H92" i="35" l="1"/>
  <c r="D12" i="39" s="1"/>
  <c r="I92" i="35"/>
  <c r="E12" i="39" s="1"/>
  <c r="I364" i="34"/>
  <c r="E11" i="39" s="1"/>
  <c r="H364" i="34"/>
  <c r="D11" i="39" s="1"/>
  <c r="I46" i="33"/>
  <c r="E10" i="39" s="1"/>
  <c r="H46" i="33"/>
  <c r="D10" i="39" s="1"/>
  <c r="D75" i="32" l="1"/>
  <c r="D76" i="32"/>
  <c r="D77" i="32"/>
  <c r="D78" i="32"/>
  <c r="D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D102" i="32"/>
  <c r="D103" i="32"/>
  <c r="D104" i="32"/>
  <c r="D105" i="32"/>
  <c r="D106" i="32"/>
  <c r="D74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21" i="32"/>
  <c r="D20" i="32"/>
  <c r="E19" i="32"/>
  <c r="D19" i="32"/>
  <c r="C108" i="32" l="1"/>
  <c r="C9" i="39" s="1"/>
  <c r="F106" i="32"/>
  <c r="F105" i="32"/>
  <c r="E104" i="32"/>
  <c r="F103" i="32"/>
  <c r="E102" i="32"/>
  <c r="F101" i="32"/>
  <c r="F100" i="32"/>
  <c r="F99" i="32"/>
  <c r="F98" i="32"/>
  <c r="F97" i="32"/>
  <c r="E96" i="32"/>
  <c r="F95" i="32"/>
  <c r="F94" i="32"/>
  <c r="F93" i="32"/>
  <c r="E93" i="32"/>
  <c r="F92" i="32"/>
  <c r="F91" i="32"/>
  <c r="F90" i="32"/>
  <c r="F89" i="32"/>
  <c r="E88" i="32"/>
  <c r="F87" i="32"/>
  <c r="F86" i="32"/>
  <c r="E85" i="32"/>
  <c r="F84" i="32"/>
  <c r="E84" i="32"/>
  <c r="E83" i="32"/>
  <c r="F82" i="32"/>
  <c r="F81" i="32"/>
  <c r="E80" i="32"/>
  <c r="F79" i="32"/>
  <c r="F78" i="32"/>
  <c r="F77" i="32"/>
  <c r="E76" i="32"/>
  <c r="F75" i="32"/>
  <c r="F74" i="32"/>
  <c r="F73" i="32"/>
  <c r="E72" i="32"/>
  <c r="F71" i="32"/>
  <c r="F70" i="32"/>
  <c r="E69" i="32"/>
  <c r="F68" i="32"/>
  <c r="E67" i="32"/>
  <c r="F66" i="32"/>
  <c r="F65" i="32"/>
  <c r="E64" i="32"/>
  <c r="F63" i="32"/>
  <c r="F62" i="32"/>
  <c r="E61" i="32"/>
  <c r="E60" i="32"/>
  <c r="F59" i="32"/>
  <c r="F58" i="32"/>
  <c r="F57" i="32"/>
  <c r="E56" i="32"/>
  <c r="F55" i="32"/>
  <c r="F54" i="32"/>
  <c r="F53" i="32"/>
  <c r="E52" i="32"/>
  <c r="E51" i="32"/>
  <c r="F51" i="32"/>
  <c r="E50" i="32"/>
  <c r="F50" i="32"/>
  <c r="E49" i="32"/>
  <c r="F49" i="32"/>
  <c r="E48" i="32"/>
  <c r="F48" i="32"/>
  <c r="F47" i="32"/>
  <c r="E46" i="32"/>
  <c r="F45" i="32"/>
  <c r="F44" i="32"/>
  <c r="E43" i="32"/>
  <c r="E42" i="32"/>
  <c r="F42" i="32"/>
  <c r="E41" i="32"/>
  <c r="F41" i="32"/>
  <c r="E40" i="32"/>
  <c r="F40" i="32"/>
  <c r="E39" i="32"/>
  <c r="F39" i="32"/>
  <c r="E38" i="32"/>
  <c r="F38" i="32"/>
  <c r="F37" i="32"/>
  <c r="F36" i="32"/>
  <c r="F35" i="32"/>
  <c r="F34" i="32"/>
  <c r="F33" i="32"/>
  <c r="E32" i="32"/>
  <c r="F31" i="32"/>
  <c r="E30" i="32"/>
  <c r="F29" i="32"/>
  <c r="E28" i="32"/>
  <c r="F27" i="32"/>
  <c r="F26" i="32"/>
  <c r="F25" i="32"/>
  <c r="E24" i="32"/>
  <c r="F23" i="32"/>
  <c r="F22" i="32"/>
  <c r="E21" i="32"/>
  <c r="F20" i="32"/>
  <c r="E20" i="32"/>
  <c r="F19" i="32"/>
  <c r="D18" i="32"/>
  <c r="E12" i="32"/>
  <c r="E11" i="32"/>
  <c r="E10" i="32"/>
  <c r="E9" i="32"/>
  <c r="E8" i="32"/>
  <c r="E204" i="31"/>
  <c r="E205" i="31"/>
  <c r="E206" i="31"/>
  <c r="E207" i="31"/>
  <c r="E208" i="31"/>
  <c r="E203" i="31"/>
  <c r="E156" i="31"/>
  <c r="E157" i="31"/>
  <c r="E158" i="31"/>
  <c r="E159" i="31"/>
  <c r="E160" i="31"/>
  <c r="E161" i="31"/>
  <c r="E155" i="31"/>
  <c r="E49" i="31"/>
  <c r="E50" i="31"/>
  <c r="E51" i="31"/>
  <c r="E48" i="31"/>
  <c r="E39" i="31"/>
  <c r="E40" i="31"/>
  <c r="E41" i="31"/>
  <c r="E42" i="31"/>
  <c r="E38" i="31"/>
  <c r="E18" i="31"/>
  <c r="D183" i="31"/>
  <c r="D184" i="31"/>
  <c r="E184" i="31" s="1"/>
  <c r="D185" i="31"/>
  <c r="D186" i="31"/>
  <c r="D187" i="31"/>
  <c r="E187" i="31" s="1"/>
  <c r="D188" i="31"/>
  <c r="E188" i="31" s="1"/>
  <c r="D189" i="31"/>
  <c r="D190" i="31"/>
  <c r="E190" i="31" s="1"/>
  <c r="D191" i="31"/>
  <c r="D192" i="31"/>
  <c r="E192" i="31" s="1"/>
  <c r="D193" i="31"/>
  <c r="D194" i="31"/>
  <c r="D195" i="31"/>
  <c r="D196" i="31"/>
  <c r="F196" i="31" s="1"/>
  <c r="D197" i="31"/>
  <c r="D198" i="31"/>
  <c r="E198" i="31" s="1"/>
  <c r="D199" i="31"/>
  <c r="D200" i="31"/>
  <c r="E200" i="31" s="1"/>
  <c r="D201" i="31"/>
  <c r="D202" i="31"/>
  <c r="D203" i="31"/>
  <c r="D204" i="31"/>
  <c r="D205" i="31"/>
  <c r="D206" i="31"/>
  <c r="D207" i="31"/>
  <c r="D208" i="31"/>
  <c r="D209" i="31"/>
  <c r="D210" i="31"/>
  <c r="D211" i="31"/>
  <c r="E211" i="31" s="1"/>
  <c r="D212" i="31"/>
  <c r="E212" i="31" s="1"/>
  <c r="D213" i="31"/>
  <c r="D214" i="31"/>
  <c r="F214" i="31" s="1"/>
  <c r="D215" i="31"/>
  <c r="D216" i="31"/>
  <c r="D217" i="31"/>
  <c r="D218" i="31"/>
  <c r="D219" i="31"/>
  <c r="E219" i="31" s="1"/>
  <c r="D220" i="31"/>
  <c r="E220" i="31" s="1"/>
  <c r="D221" i="31"/>
  <c r="D222" i="31"/>
  <c r="E222" i="31" s="1"/>
  <c r="D223" i="31"/>
  <c r="D224" i="31"/>
  <c r="D225" i="31"/>
  <c r="D226" i="31"/>
  <c r="D227" i="31"/>
  <c r="D228" i="31"/>
  <c r="E228" i="31" s="1"/>
  <c r="D229" i="31"/>
  <c r="D230" i="31"/>
  <c r="E230" i="31" s="1"/>
  <c r="D231" i="31"/>
  <c r="D232" i="31"/>
  <c r="D233" i="31"/>
  <c r="D234" i="31"/>
  <c r="E234" i="31" s="1"/>
  <c r="D235" i="31"/>
  <c r="D236" i="31"/>
  <c r="F236" i="31" s="1"/>
  <c r="D237" i="31"/>
  <c r="D238" i="31"/>
  <c r="E238" i="31" s="1"/>
  <c r="D239" i="31"/>
  <c r="D240" i="31"/>
  <c r="D241" i="31"/>
  <c r="D242" i="31"/>
  <c r="D243" i="31"/>
  <c r="D244" i="31"/>
  <c r="F244" i="31" s="1"/>
  <c r="D245" i="31"/>
  <c r="D246" i="31"/>
  <c r="E246" i="31" s="1"/>
  <c r="D247" i="31"/>
  <c r="D248" i="31"/>
  <c r="D249" i="31"/>
  <c r="D250" i="31"/>
  <c r="D251" i="31"/>
  <c r="E251" i="31" s="1"/>
  <c r="D252" i="31"/>
  <c r="F252" i="31" s="1"/>
  <c r="D253" i="31"/>
  <c r="D254" i="31"/>
  <c r="E254" i="31" s="1"/>
  <c r="D255" i="31"/>
  <c r="D256" i="31"/>
  <c r="D257" i="31"/>
  <c r="D258" i="31"/>
  <c r="D259" i="31"/>
  <c r="E259" i="31" s="1"/>
  <c r="D260" i="31"/>
  <c r="E260" i="31" s="1"/>
  <c r="D261" i="31"/>
  <c r="D262" i="31"/>
  <c r="E262" i="31" s="1"/>
  <c r="D263" i="31"/>
  <c r="D264" i="31"/>
  <c r="D182" i="31"/>
  <c r="D107" i="31"/>
  <c r="D108" i="31"/>
  <c r="D109" i="31"/>
  <c r="F109" i="31" s="1"/>
  <c r="D110" i="31"/>
  <c r="D111" i="31"/>
  <c r="F111" i="31" s="1"/>
  <c r="D112" i="31"/>
  <c r="D113" i="31"/>
  <c r="F113" i="31" s="1"/>
  <c r="D114" i="31"/>
  <c r="D115" i="31"/>
  <c r="E115" i="31" s="1"/>
  <c r="D116" i="31"/>
  <c r="D117" i="31"/>
  <c r="F117" i="31" s="1"/>
  <c r="D118" i="31"/>
  <c r="D119" i="31"/>
  <c r="F119" i="31" s="1"/>
  <c r="D120" i="31"/>
  <c r="D121" i="31"/>
  <c r="E121" i="31" s="1"/>
  <c r="D122" i="31"/>
  <c r="D123" i="31"/>
  <c r="D124" i="31"/>
  <c r="D125" i="31"/>
  <c r="E125" i="31" s="1"/>
  <c r="D126" i="31"/>
  <c r="D127" i="31"/>
  <c r="F127" i="31" s="1"/>
  <c r="D128" i="31"/>
  <c r="D129" i="31"/>
  <c r="E129" i="31" s="1"/>
  <c r="D130" i="31"/>
  <c r="D131" i="31"/>
  <c r="E131" i="31" s="1"/>
  <c r="D132" i="31"/>
  <c r="D133" i="31"/>
  <c r="E133" i="31" s="1"/>
  <c r="D134" i="31"/>
  <c r="D135" i="31"/>
  <c r="F135" i="31" s="1"/>
  <c r="D136" i="31"/>
  <c r="D137" i="31"/>
  <c r="E137" i="31" s="1"/>
  <c r="D138" i="31"/>
  <c r="D139" i="31"/>
  <c r="E139" i="31" s="1"/>
  <c r="D140" i="31"/>
  <c r="D141" i="31"/>
  <c r="E141" i="31" s="1"/>
  <c r="D142" i="31"/>
  <c r="E142" i="31" s="1"/>
  <c r="D143" i="31"/>
  <c r="F143" i="31" s="1"/>
  <c r="D144" i="31"/>
  <c r="D145" i="31"/>
  <c r="E145" i="31" s="1"/>
  <c r="D146" i="31"/>
  <c r="D147" i="31"/>
  <c r="E147" i="31" s="1"/>
  <c r="D148" i="31"/>
  <c r="D149" i="31"/>
  <c r="E149" i="31" s="1"/>
  <c r="D150" i="31"/>
  <c r="E150" i="31" s="1"/>
  <c r="D151" i="31"/>
  <c r="F151" i="31" s="1"/>
  <c r="D152" i="31"/>
  <c r="D153" i="31"/>
  <c r="F153" i="31" s="1"/>
  <c r="D154" i="31"/>
  <c r="D155" i="31"/>
  <c r="D156" i="31"/>
  <c r="D157" i="31"/>
  <c r="F157" i="31" s="1"/>
  <c r="D158" i="31"/>
  <c r="D159" i="31"/>
  <c r="F159" i="31" s="1"/>
  <c r="D160" i="31"/>
  <c r="D161" i="31"/>
  <c r="D162" i="31"/>
  <c r="D163" i="31"/>
  <c r="E163" i="31" s="1"/>
  <c r="D164" i="31"/>
  <c r="E164" i="31" s="1"/>
  <c r="D165" i="31"/>
  <c r="D166" i="31"/>
  <c r="E166" i="31" s="1"/>
  <c r="D167" i="31"/>
  <c r="F167" i="31" s="1"/>
  <c r="D168" i="31"/>
  <c r="D169" i="31"/>
  <c r="F169" i="31" s="1"/>
  <c r="D170" i="31"/>
  <c r="D171" i="31"/>
  <c r="D172" i="31"/>
  <c r="F172" i="31" s="1"/>
  <c r="D173" i="31"/>
  <c r="F173" i="31" s="1"/>
  <c r="D174" i="31"/>
  <c r="E174" i="31" s="1"/>
  <c r="D175" i="31"/>
  <c r="F175" i="31" s="1"/>
  <c r="D176" i="31"/>
  <c r="D177" i="31"/>
  <c r="E177" i="31" s="1"/>
  <c r="D178" i="31"/>
  <c r="D179" i="31"/>
  <c r="D180" i="31"/>
  <c r="D181" i="31"/>
  <c r="E181" i="31" s="1"/>
  <c r="D106" i="31"/>
  <c r="D50" i="31"/>
  <c r="D51" i="31"/>
  <c r="D52" i="31"/>
  <c r="E52" i="31" s="1"/>
  <c r="D53" i="31"/>
  <c r="D54" i="31"/>
  <c r="E54" i="31" s="1"/>
  <c r="D55" i="31"/>
  <c r="D56" i="31"/>
  <c r="E56" i="31" s="1"/>
  <c r="D57" i="31"/>
  <c r="F57" i="31" s="1"/>
  <c r="D58" i="31"/>
  <c r="D59" i="31"/>
  <c r="D60" i="31"/>
  <c r="E60" i="31" s="1"/>
  <c r="D61" i="31"/>
  <c r="D62" i="31"/>
  <c r="E62" i="31" s="1"/>
  <c r="D63" i="31"/>
  <c r="F63" i="31" s="1"/>
  <c r="D64" i="31"/>
  <c r="E64" i="31" s="1"/>
  <c r="D65" i="31"/>
  <c r="E65" i="31" s="1"/>
  <c r="D66" i="31"/>
  <c r="D67" i="31"/>
  <c r="D68" i="31"/>
  <c r="E68" i="31" s="1"/>
  <c r="D69" i="31"/>
  <c r="D70" i="31"/>
  <c r="D71" i="31"/>
  <c r="F71" i="31" s="1"/>
  <c r="D72" i="31"/>
  <c r="E72" i="31" s="1"/>
  <c r="D73" i="31"/>
  <c r="E73" i="31" s="1"/>
  <c r="D74" i="31"/>
  <c r="D75" i="31"/>
  <c r="D76" i="31"/>
  <c r="E76" i="31" s="1"/>
  <c r="D77" i="31"/>
  <c r="D78" i="31"/>
  <c r="E78" i="31" s="1"/>
  <c r="D79" i="31"/>
  <c r="F79" i="31" s="1"/>
  <c r="D80" i="31"/>
  <c r="E80" i="31" s="1"/>
  <c r="D81" i="31"/>
  <c r="E81" i="31" s="1"/>
  <c r="D82" i="31"/>
  <c r="D83" i="31"/>
  <c r="D84" i="31"/>
  <c r="F84" i="31" s="1"/>
  <c r="D85" i="31"/>
  <c r="D86" i="31"/>
  <c r="E86" i="31" s="1"/>
  <c r="D87" i="31"/>
  <c r="D88" i="31"/>
  <c r="E88" i="31" s="1"/>
  <c r="D89" i="31"/>
  <c r="D90" i="31"/>
  <c r="D91" i="31"/>
  <c r="D92" i="31"/>
  <c r="F92" i="31" s="1"/>
  <c r="D93" i="31"/>
  <c r="D94" i="31"/>
  <c r="D95" i="31"/>
  <c r="D96" i="31"/>
  <c r="E96" i="31" s="1"/>
  <c r="D97" i="31"/>
  <c r="D98" i="31"/>
  <c r="D99" i="31"/>
  <c r="D100" i="31"/>
  <c r="E100" i="31" s="1"/>
  <c r="D101" i="31"/>
  <c r="E101" i="31" s="1"/>
  <c r="D102" i="31"/>
  <c r="E102" i="31" s="1"/>
  <c r="D103" i="31"/>
  <c r="F103" i="31" s="1"/>
  <c r="D104" i="31"/>
  <c r="E104" i="31" s="1"/>
  <c r="D105" i="31"/>
  <c r="F105" i="31" s="1"/>
  <c r="D49" i="31"/>
  <c r="D46" i="31"/>
  <c r="D47" i="31"/>
  <c r="F47" i="31" s="1"/>
  <c r="D48" i="31"/>
  <c r="D45" i="31"/>
  <c r="F45" i="31" s="1"/>
  <c r="D29" i="31"/>
  <c r="E29" i="31" s="1"/>
  <c r="D30" i="31"/>
  <c r="E30" i="31" s="1"/>
  <c r="D31" i="31"/>
  <c r="D32" i="31"/>
  <c r="E32" i="31" s="1"/>
  <c r="D33" i="31"/>
  <c r="E33" i="31" s="1"/>
  <c r="D34" i="31"/>
  <c r="D35" i="31"/>
  <c r="D36" i="31"/>
  <c r="E36" i="31" s="1"/>
  <c r="D37" i="31"/>
  <c r="E37" i="31" s="1"/>
  <c r="D38" i="31"/>
  <c r="D39" i="31"/>
  <c r="D40" i="31"/>
  <c r="D41" i="31"/>
  <c r="F41" i="31" s="1"/>
  <c r="D42" i="31"/>
  <c r="D43" i="31"/>
  <c r="D44" i="31"/>
  <c r="D28" i="31"/>
  <c r="D27" i="31"/>
  <c r="E27" i="31" s="1"/>
  <c r="D19" i="31"/>
  <c r="E19" i="31" s="1"/>
  <c r="D20" i="31"/>
  <c r="F20" i="31" s="1"/>
  <c r="D21" i="31"/>
  <c r="F21" i="31" s="1"/>
  <c r="D22" i="31"/>
  <c r="E22" i="31" s="1"/>
  <c r="D23" i="31"/>
  <c r="F23" i="31" s="1"/>
  <c r="D24" i="31"/>
  <c r="E24" i="31" s="1"/>
  <c r="D25" i="31"/>
  <c r="E25" i="31" s="1"/>
  <c r="D26" i="31"/>
  <c r="F28" i="31"/>
  <c r="E28" i="31"/>
  <c r="F31" i="31"/>
  <c r="E35" i="31"/>
  <c r="F39" i="31"/>
  <c r="E43" i="31"/>
  <c r="E44" i="31"/>
  <c r="E46" i="31"/>
  <c r="E53" i="31"/>
  <c r="F55" i="31"/>
  <c r="E57" i="31"/>
  <c r="E59" i="31"/>
  <c r="F61" i="31"/>
  <c r="F65" i="31"/>
  <c r="E67" i="31"/>
  <c r="F69" i="31"/>
  <c r="E69" i="31"/>
  <c r="E70" i="31"/>
  <c r="E75" i="31"/>
  <c r="E77" i="31"/>
  <c r="F77" i="31"/>
  <c r="E83" i="31"/>
  <c r="E85" i="31"/>
  <c r="F87" i="31"/>
  <c r="F89" i="31"/>
  <c r="E91" i="31"/>
  <c r="F93" i="31"/>
  <c r="E94" i="31"/>
  <c r="F95" i="31"/>
  <c r="E97" i="31"/>
  <c r="E99" i="31"/>
  <c r="E107" i="31"/>
  <c r="F108" i="31"/>
  <c r="E110" i="31"/>
  <c r="E112" i="31"/>
  <c r="E116" i="31"/>
  <c r="E118" i="31"/>
  <c r="E120" i="31"/>
  <c r="E123" i="31"/>
  <c r="E124" i="31"/>
  <c r="E126" i="31"/>
  <c r="E128" i="31"/>
  <c r="F132" i="31"/>
  <c r="E132" i="31"/>
  <c r="E134" i="31"/>
  <c r="E136" i="31"/>
  <c r="E140" i="31"/>
  <c r="E144" i="31"/>
  <c r="F148" i="31"/>
  <c r="E152" i="31"/>
  <c r="E165" i="31"/>
  <c r="E168" i="31"/>
  <c r="E171" i="31"/>
  <c r="E176" i="31"/>
  <c r="E179" i="31"/>
  <c r="E180" i="31"/>
  <c r="E182" i="31"/>
  <c r="F183" i="31"/>
  <c r="E185" i="31"/>
  <c r="E189" i="31"/>
  <c r="F191" i="31"/>
  <c r="E193" i="31"/>
  <c r="E195" i="31"/>
  <c r="E197" i="31"/>
  <c r="F199" i="31"/>
  <c r="F201" i="31"/>
  <c r="E201" i="31"/>
  <c r="F205" i="31"/>
  <c r="F207" i="31"/>
  <c r="E209" i="31"/>
  <c r="E213" i="31"/>
  <c r="F215" i="31"/>
  <c r="F217" i="31"/>
  <c r="E217" i="31"/>
  <c r="E218" i="31"/>
  <c r="E221" i="31"/>
  <c r="F223" i="31"/>
  <c r="E225" i="31"/>
  <c r="E226" i="31"/>
  <c r="E227" i="31"/>
  <c r="E229" i="31"/>
  <c r="F231" i="31"/>
  <c r="E233" i="31"/>
  <c r="E235" i="31"/>
  <c r="E237" i="31"/>
  <c r="F239" i="31"/>
  <c r="E241" i="31"/>
  <c r="E242" i="31"/>
  <c r="E243" i="31"/>
  <c r="E245" i="31"/>
  <c r="F247" i="31"/>
  <c r="F249" i="31"/>
  <c r="E249" i="31"/>
  <c r="E250" i="31"/>
  <c r="F253" i="31"/>
  <c r="F255" i="31"/>
  <c r="F257" i="31"/>
  <c r="E258" i="31"/>
  <c r="E261" i="31"/>
  <c r="F263" i="31"/>
  <c r="D18" i="31"/>
  <c r="E11" i="31"/>
  <c r="E10" i="31"/>
  <c r="E9" i="31"/>
  <c r="E8" i="31"/>
  <c r="E12" i="31"/>
  <c r="C266" i="31"/>
  <c r="C8" i="39" s="1"/>
  <c r="C18" i="39" s="1"/>
  <c r="F52" i="31" l="1"/>
  <c r="E117" i="31"/>
  <c r="E45" i="31"/>
  <c r="F125" i="31"/>
  <c r="F18" i="32"/>
  <c r="E18" i="32"/>
  <c r="E92" i="31"/>
  <c r="F22" i="31"/>
  <c r="E31" i="32"/>
  <c r="F104" i="32"/>
  <c r="E53" i="32"/>
  <c r="F28" i="32"/>
  <c r="E45" i="32"/>
  <c r="E100" i="32"/>
  <c r="F60" i="32"/>
  <c r="F88" i="32"/>
  <c r="F69" i="32"/>
  <c r="F64" i="32"/>
  <c r="E23" i="32"/>
  <c r="F76" i="32"/>
  <c r="E36" i="32"/>
  <c r="F52" i="32"/>
  <c r="F61" i="32"/>
  <c r="E92" i="32"/>
  <c r="F96" i="32"/>
  <c r="E101" i="32"/>
  <c r="F43" i="32"/>
  <c r="F56" i="32"/>
  <c r="F85" i="32"/>
  <c r="E68" i="32"/>
  <c r="F72" i="32"/>
  <c r="E77" i="32"/>
  <c r="F80" i="32"/>
  <c r="F24" i="32"/>
  <c r="F32" i="32"/>
  <c r="E29" i="32"/>
  <c r="E47" i="32"/>
  <c r="E44" i="32"/>
  <c r="E59" i="32"/>
  <c r="E75" i="32"/>
  <c r="E91" i="32"/>
  <c r="E99" i="32"/>
  <c r="E27" i="32"/>
  <c r="E35" i="32"/>
  <c r="F67" i="32"/>
  <c r="F83" i="32"/>
  <c r="E37" i="32"/>
  <c r="F21" i="32"/>
  <c r="E55" i="32"/>
  <c r="E63" i="32"/>
  <c r="E71" i="32"/>
  <c r="E79" i="32"/>
  <c r="E87" i="32"/>
  <c r="E95" i="32"/>
  <c r="E103" i="32"/>
  <c r="E26" i="32"/>
  <c r="E34" i="32"/>
  <c r="E58" i="32"/>
  <c r="E66" i="32"/>
  <c r="E74" i="32"/>
  <c r="E82" i="32"/>
  <c r="E90" i="32"/>
  <c r="E98" i="32"/>
  <c r="E106" i="32"/>
  <c r="E22" i="32"/>
  <c r="E54" i="32"/>
  <c r="E62" i="32"/>
  <c r="E70" i="32"/>
  <c r="E78" i="32"/>
  <c r="E86" i="32"/>
  <c r="E94" i="32"/>
  <c r="E25" i="32"/>
  <c r="F30" i="32"/>
  <c r="E33" i="32"/>
  <c r="F46" i="32"/>
  <c r="E57" i="32"/>
  <c r="E65" i="32"/>
  <c r="E73" i="32"/>
  <c r="E81" i="32"/>
  <c r="E89" i="32"/>
  <c r="E97" i="32"/>
  <c r="F102" i="32"/>
  <c r="E105" i="32"/>
  <c r="E252" i="31"/>
  <c r="E244" i="31"/>
  <c r="E236" i="31"/>
  <c r="F228" i="31"/>
  <c r="E196" i="31"/>
  <c r="F262" i="31"/>
  <c r="F181" i="31"/>
  <c r="F225" i="31"/>
  <c r="F177" i="31"/>
  <c r="F141" i="31"/>
  <c r="E113" i="31"/>
  <c r="E247" i="31"/>
  <c r="F166" i="31"/>
  <c r="E89" i="31"/>
  <c r="E172" i="31"/>
  <c r="E108" i="31"/>
  <c r="E93" i="31"/>
  <c r="F260" i="31"/>
  <c r="F213" i="31"/>
  <c r="F156" i="31"/>
  <c r="F137" i="31"/>
  <c r="F18" i="31"/>
  <c r="F142" i="31"/>
  <c r="E23" i="31"/>
  <c r="E257" i="31"/>
  <c r="F164" i="31"/>
  <c r="E153" i="31"/>
  <c r="F134" i="31"/>
  <c r="F121" i="31"/>
  <c r="F116" i="31"/>
  <c r="E61" i="31"/>
  <c r="F36" i="31"/>
  <c r="F30" i="31"/>
  <c r="E214" i="31"/>
  <c r="F209" i="31"/>
  <c r="F198" i="31"/>
  <c r="F185" i="31"/>
  <c r="E169" i="31"/>
  <c r="F86" i="31"/>
  <c r="F25" i="31"/>
  <c r="F102" i="31"/>
  <c r="F54" i="31"/>
  <c r="F29" i="31"/>
  <c r="F245" i="31"/>
  <c r="F241" i="31"/>
  <c r="F237" i="31"/>
  <c r="F233" i="31"/>
  <c r="F229" i="31"/>
  <c r="F206" i="31"/>
  <c r="F197" i="31"/>
  <c r="F193" i="31"/>
  <c r="E253" i="31"/>
  <c r="F182" i="31"/>
  <c r="E173" i="31"/>
  <c r="E148" i="31"/>
  <c r="F70" i="31"/>
  <c r="F246" i="31"/>
  <c r="F238" i="31"/>
  <c r="F230" i="31"/>
  <c r="F221" i="31"/>
  <c r="F212" i="31"/>
  <c r="F100" i="31"/>
  <c r="F94" i="31"/>
  <c r="F73" i="31"/>
  <c r="E20" i="31"/>
  <c r="F189" i="31"/>
  <c r="F180" i="31"/>
  <c r="F150" i="31"/>
  <c r="F133" i="31"/>
  <c r="F129" i="31"/>
  <c r="E105" i="31"/>
  <c r="F78" i="31"/>
  <c r="F68" i="31"/>
  <c r="F53" i="31"/>
  <c r="F49" i="31"/>
  <c r="F44" i="31"/>
  <c r="F158" i="31"/>
  <c r="F118" i="31"/>
  <c r="E109" i="31"/>
  <c r="E84" i="31"/>
  <c r="F38" i="31"/>
  <c r="F261" i="31"/>
  <c r="F222" i="31"/>
  <c r="F204" i="31"/>
  <c r="F165" i="31"/>
  <c r="F161" i="31"/>
  <c r="F140" i="31"/>
  <c r="F101" i="31"/>
  <c r="F97" i="31"/>
  <c r="F76" i="31"/>
  <c r="F37" i="31"/>
  <c r="F33" i="31"/>
  <c r="F226" i="31"/>
  <c r="F190" i="31"/>
  <c r="F126" i="31"/>
  <c r="F62" i="31"/>
  <c r="F254" i="31"/>
  <c r="F220" i="31"/>
  <c r="F188" i="31"/>
  <c r="F149" i="31"/>
  <c r="F145" i="31"/>
  <c r="F124" i="31"/>
  <c r="F85" i="31"/>
  <c r="F81" i="31"/>
  <c r="F60" i="31"/>
  <c r="F258" i="31"/>
  <c r="E215" i="31"/>
  <c r="F174" i="31"/>
  <c r="F110" i="31"/>
  <c r="F46" i="31"/>
  <c r="E21" i="31"/>
  <c r="E256" i="31"/>
  <c r="F256" i="31"/>
  <c r="E224" i="31"/>
  <c r="F224" i="31"/>
  <c r="E202" i="31"/>
  <c r="F202" i="31"/>
  <c r="E194" i="31"/>
  <c r="F194" i="31"/>
  <c r="E186" i="31"/>
  <c r="F186" i="31"/>
  <c r="E178" i="31"/>
  <c r="F178" i="31"/>
  <c r="E170" i="31"/>
  <c r="F170" i="31"/>
  <c r="E162" i="31"/>
  <c r="F162" i="31"/>
  <c r="E154" i="31"/>
  <c r="F154" i="31"/>
  <c r="E146" i="31"/>
  <c r="F146" i="31"/>
  <c r="E138" i="31"/>
  <c r="F138" i="31"/>
  <c r="E130" i="31"/>
  <c r="F130" i="31"/>
  <c r="E122" i="31"/>
  <c r="F122" i="31"/>
  <c r="E114" i="31"/>
  <c r="F114" i="31"/>
  <c r="E106" i="31"/>
  <c r="F106" i="31"/>
  <c r="E98" i="31"/>
  <c r="F98" i="31"/>
  <c r="E90" i="31"/>
  <c r="F90" i="31"/>
  <c r="E82" i="31"/>
  <c r="F82" i="31"/>
  <c r="E74" i="31"/>
  <c r="F74" i="31"/>
  <c r="E66" i="31"/>
  <c r="F66" i="31"/>
  <c r="E58" i="31"/>
  <c r="F58" i="31"/>
  <c r="F50" i="31"/>
  <c r="F42" i="31"/>
  <c r="E34" i="31"/>
  <c r="F34" i="31"/>
  <c r="E26" i="31"/>
  <c r="F26" i="31"/>
  <c r="E255" i="31"/>
  <c r="F234" i="31"/>
  <c r="E223" i="31"/>
  <c r="E216" i="31"/>
  <c r="F216" i="31"/>
  <c r="E240" i="31"/>
  <c r="F240" i="31"/>
  <c r="F250" i="31"/>
  <c r="E239" i="31"/>
  <c r="F218" i="31"/>
  <c r="E199" i="31"/>
  <c r="E191" i="31"/>
  <c r="E183" i="31"/>
  <c r="E175" i="31"/>
  <c r="E167" i="31"/>
  <c r="E151" i="31"/>
  <c r="E143" i="31"/>
  <c r="E135" i="31"/>
  <c r="E127" i="31"/>
  <c r="E119" i="31"/>
  <c r="E111" i="31"/>
  <c r="E103" i="31"/>
  <c r="E95" i="31"/>
  <c r="E87" i="31"/>
  <c r="E79" i="31"/>
  <c r="E71" i="31"/>
  <c r="E63" i="31"/>
  <c r="E55" i="31"/>
  <c r="E47" i="31"/>
  <c r="E31" i="31"/>
  <c r="E264" i="31"/>
  <c r="F264" i="31"/>
  <c r="E232" i="31"/>
  <c r="F232" i="31"/>
  <c r="E248" i="31"/>
  <c r="F248" i="31"/>
  <c r="E263" i="31"/>
  <c r="F242" i="31"/>
  <c r="E231" i="31"/>
  <c r="E210" i="31"/>
  <c r="F210" i="31"/>
  <c r="F259" i="31"/>
  <c r="F251" i="31"/>
  <c r="F243" i="31"/>
  <c r="F235" i="31"/>
  <c r="F227" i="31"/>
  <c r="F219" i="31"/>
  <c r="F211" i="31"/>
  <c r="F203" i="31"/>
  <c r="F195" i="31"/>
  <c r="F187" i="31"/>
  <c r="F179" i="31"/>
  <c r="F171" i="31"/>
  <c r="F163" i="31"/>
  <c r="F155" i="31"/>
  <c r="F147" i="31"/>
  <c r="F139" i="31"/>
  <c r="F131" i="31"/>
  <c r="F123" i="31"/>
  <c r="F115" i="31"/>
  <c r="F107" i="31"/>
  <c r="F99" i="31"/>
  <c r="F91" i="31"/>
  <c r="F83" i="31"/>
  <c r="F75" i="31"/>
  <c r="F67" i="31"/>
  <c r="F59" i="31"/>
  <c r="F51" i="31"/>
  <c r="F43" i="31"/>
  <c r="F35" i="31"/>
  <c r="F27" i="31"/>
  <c r="F19" i="31"/>
  <c r="F208" i="31"/>
  <c r="F200" i="31"/>
  <c r="F192" i="31"/>
  <c r="F184" i="31"/>
  <c r="F176" i="31"/>
  <c r="F168" i="31"/>
  <c r="F160" i="31"/>
  <c r="F152" i="31"/>
  <c r="F144" i="31"/>
  <c r="F136" i="31"/>
  <c r="F128" i="31"/>
  <c r="F120" i="31"/>
  <c r="F112" i="31"/>
  <c r="F104" i="31"/>
  <c r="F96" i="31"/>
  <c r="F88" i="31"/>
  <c r="F80" i="31"/>
  <c r="F72" i="31"/>
  <c r="F64" i="31"/>
  <c r="F56" i="31"/>
  <c r="F48" i="31"/>
  <c r="F40" i="31"/>
  <c r="F32" i="31"/>
  <c r="F24" i="31"/>
  <c r="F108" i="32" l="1"/>
  <c r="E9" i="39" s="1"/>
  <c r="E108" i="32"/>
  <c r="D9" i="39" s="1"/>
  <c r="E266" i="31"/>
  <c r="D8" i="39" s="1"/>
  <c r="F266" i="31"/>
  <c r="E8" i="39" s="1"/>
  <c r="D18" i="39" l="1"/>
  <c r="E18" i="39"/>
</calcChain>
</file>

<file path=xl/sharedStrings.xml><?xml version="1.0" encoding="utf-8"?>
<sst xmlns="http://schemas.openxmlformats.org/spreadsheetml/2006/main" count="1343" uniqueCount="65">
  <si>
    <t>Alcantarilla TMC D=48"</t>
  </si>
  <si>
    <t>Alcantarilla TMC D=48</t>
  </si>
  <si>
    <t>Alcantarilla TMC D=60</t>
  </si>
  <si>
    <t>Alcantarilla TMC D=36</t>
  </si>
  <si>
    <t>Alcantarilla TMC D=72</t>
  </si>
  <si>
    <t xml:space="preserve">Progresiva </t>
  </si>
  <si>
    <t>Obra de Arte y Drenaje Menor</t>
  </si>
  <si>
    <t>Vol. Corte (M3)</t>
  </si>
  <si>
    <t>sub total</t>
  </si>
  <si>
    <t xml:space="preserve">Localizacion de Botaderos </t>
  </si>
  <si>
    <t>Botaderos</t>
  </si>
  <si>
    <t>Km (empalme)</t>
  </si>
  <si>
    <t>Acceso (km)</t>
  </si>
  <si>
    <t>Influencia</t>
  </si>
  <si>
    <t>del Km</t>
  </si>
  <si>
    <t>al Km</t>
  </si>
  <si>
    <t>BOTADERO 13</t>
  </si>
  <si>
    <t>BOTADERO 23</t>
  </si>
  <si>
    <t>BOTADERO 29</t>
  </si>
  <si>
    <t>BOTADERO 37</t>
  </si>
  <si>
    <t>BOTADERO 51</t>
  </si>
  <si>
    <t>BOTADERO 54</t>
  </si>
  <si>
    <t>&lt; 1km</t>
  </si>
  <si>
    <t>&gt; 1km</t>
  </si>
  <si>
    <t>Transporte a Eliminar</t>
  </si>
  <si>
    <t>Cap. Aprox. (m3): 100,000</t>
  </si>
  <si>
    <t>Cap. Aprox. (m3): 160,000</t>
  </si>
  <si>
    <t>Cap. Aprox. (m3): 150,000</t>
  </si>
  <si>
    <t>Cap. Aprox. (m3): 215,000</t>
  </si>
  <si>
    <t>Cap. Aprox. (m3): 200,000</t>
  </si>
  <si>
    <t>Distancia (Km)</t>
  </si>
  <si>
    <t>Alcantarilla MCA: 1.00 x 1.00</t>
  </si>
  <si>
    <t>Alcantarilla MCA: 2.00 x 1.00</t>
  </si>
  <si>
    <t>Alcantarilla MCA: 2.00 x 2.00</t>
  </si>
  <si>
    <t>Alcantarilla MCA: 0.50 x 0.50</t>
  </si>
  <si>
    <t>Alcantarilla MCA: 1.50 x 1.00</t>
  </si>
  <si>
    <t>Alcantarilla MCA: 4.00 x 4.00</t>
  </si>
  <si>
    <t>Alcantarilla MCA: 5.00 x 4.00</t>
  </si>
  <si>
    <t>Alcantarilla MCA: 5.00 x 6.00</t>
  </si>
  <si>
    <t>Alcantarilla MCA: 5.00 x 5.00</t>
  </si>
  <si>
    <t>METRADO DE TRANS. ELIMINACION MAT. PROV. DE CORTES EN ALCANTARILLA TMC</t>
  </si>
  <si>
    <t>METRADO DE TRANS. ELIMINACION MAT. PROV. DE CORTES EN ALCANTARILLA MCA</t>
  </si>
  <si>
    <t>Progresiva Inicial</t>
  </si>
  <si>
    <t>Progresiva Final</t>
  </si>
  <si>
    <t>C. G.</t>
  </si>
  <si>
    <t>Baden C°</t>
  </si>
  <si>
    <t>METRADO DE TRANS. ELIMINACION MAT. PROV. DE CORTES EN BADENES</t>
  </si>
  <si>
    <t>Muro de C° C°</t>
  </si>
  <si>
    <t>METRADO DE TRANS. ELIMINACION MAT. PROV. DE CORTES EN MUROS DE C° C°</t>
  </si>
  <si>
    <t>METRADO DE TRANS. ELIMINACION MAT. PROV. DE CORTES EN MUROS DE C° A° - ALC</t>
  </si>
  <si>
    <t>Muro de C° A°</t>
  </si>
  <si>
    <t>METRADO DE TRANS. ELIMINACION MAT. PROV. DE CORTES EN MUROS DE C° A°</t>
  </si>
  <si>
    <t>METRADO DE TRANS. ELIMINACION MAT. PROV. DE CORTES EN GAVIONES</t>
  </si>
  <si>
    <t>Gaviones</t>
  </si>
  <si>
    <t>METRADO DE TRANS. ELIMINACION MAT. PROV. DE CORTES EN ENROCADO</t>
  </si>
  <si>
    <t>Enrocado</t>
  </si>
  <si>
    <t>RESUMEN DE METRADOS DE TRANSPORTE P/ELIMINACION EN O.A.D.M.</t>
  </si>
  <si>
    <t>OBRAS DE ARTE Y DRENAJE MENORES</t>
  </si>
  <si>
    <t>Alcantarilla TMC</t>
  </si>
  <si>
    <t>Alcantarilla MCA</t>
  </si>
  <si>
    <t>Badenes</t>
  </si>
  <si>
    <t>Muros de Concreto Ciclopeo</t>
  </si>
  <si>
    <t>Muros de Concreto Armado en Alcantarillas</t>
  </si>
  <si>
    <t xml:space="preserve">Muros de Concreto Armado </t>
  </si>
  <si>
    <t>Sub 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</si>
</sst>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00\+000"/>
    <numFmt numFmtId="166" formatCode="&quot;$&quot;#,##0.00\ ;\(&quot;$&quot;#,##0.00\)"/>
    <numFmt numFmtId="167" formatCode="_ [$€]* #,##0.00_ ;_ [$€]* \-#,##0.00_ ;_ [$€]* &quot;-&quot;??_ ;_ @_ "/>
    <numFmt numFmtId="168" formatCode="0.00&quot;m²&quot;"/>
    <numFmt numFmtId="169" formatCode="&quot;S/.&quot;\ #,##0_);[Red]\(&quot;S/.&quot;\ #,##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0"/>
      <color indexed="8"/>
      <name val="MS Sans Serif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157">
    <xf numFmtId="0" fontId="0" fillId="0" borderId="0"/>
    <xf numFmtId="0" fontId="2" fillId="0" borderId="0"/>
    <xf numFmtId="0" fontId="4" fillId="0" borderId="0" applyProtection="0"/>
    <xf numFmtId="0" fontId="5" fillId="0" borderId="0" applyProtection="0"/>
    <xf numFmtId="0" fontId="6" fillId="0" borderId="0" applyProtection="0"/>
    <xf numFmtId="167" fontId="2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2" fontId="4" fillId="0" borderId="0" applyProtection="0"/>
    <xf numFmtId="4" fontId="4" fillId="0" borderId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4" fillId="0" borderId="0" applyProtection="0"/>
    <xf numFmtId="0" fontId="9" fillId="0" borderId="0"/>
    <xf numFmtId="0" fontId="3" fillId="0" borderId="0"/>
    <xf numFmtId="0" fontId="1" fillId="0" borderId="0"/>
    <xf numFmtId="10" fontId="4" fillId="0" borderId="0" applyProtection="0"/>
    <xf numFmtId="0" fontId="4" fillId="0" borderId="1" applyProtection="0"/>
    <xf numFmtId="0" fontId="3" fillId="0" borderId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9" fillId="0" borderId="0"/>
    <xf numFmtId="0" fontId="4" fillId="0" borderId="1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9" fillId="0" borderId="0"/>
    <xf numFmtId="0" fontId="4" fillId="0" borderId="1" applyProtection="0"/>
    <xf numFmtId="0" fontId="3" fillId="0" borderId="0"/>
    <xf numFmtId="0" fontId="3" fillId="0" borderId="0"/>
    <xf numFmtId="0" fontId="4" fillId="0" borderId="1" applyProtection="0"/>
    <xf numFmtId="167" fontId="3" fillId="0" borderId="0" applyFont="0" applyFill="0" applyBorder="0" applyAlignment="0" applyProtection="0"/>
    <xf numFmtId="0" fontId="4" fillId="0" borderId="1" applyProtection="0"/>
    <xf numFmtId="0" fontId="3" fillId="0" borderId="0"/>
    <xf numFmtId="167" fontId="3" fillId="0" borderId="0" applyFont="0" applyFill="0" applyBorder="0" applyAlignment="0" applyProtection="0"/>
    <xf numFmtId="0" fontId="4" fillId="0" borderId="1" applyProtection="0"/>
    <xf numFmtId="0" fontId="3" fillId="0" borderId="0"/>
    <xf numFmtId="0" fontId="4" fillId="0" borderId="1" applyProtection="0"/>
    <xf numFmtId="0" fontId="3" fillId="0" borderId="0"/>
    <xf numFmtId="0" fontId="3" fillId="0" borderId="0"/>
    <xf numFmtId="0" fontId="9" fillId="0" borderId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" fillId="0" borderId="1" applyProtection="0"/>
    <xf numFmtId="167" fontId="3" fillId="0" borderId="0" applyFont="0" applyFill="0" applyBorder="0" applyAlignment="0" applyProtection="0"/>
    <xf numFmtId="0" fontId="4" fillId="0" borderId="1" applyProtection="0"/>
    <xf numFmtId="167" fontId="3" fillId="0" borderId="0" applyFont="0" applyFill="0" applyBorder="0" applyAlignment="0" applyProtection="0"/>
    <xf numFmtId="0" fontId="3" fillId="0" borderId="0"/>
    <xf numFmtId="0" fontId="4" fillId="0" borderId="1" applyProtection="0"/>
    <xf numFmtId="0" fontId="4" fillId="0" borderId="1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9" fillId="0" borderId="0"/>
    <xf numFmtId="0" fontId="4" fillId="0" borderId="1" applyProtection="0"/>
    <xf numFmtId="167" fontId="3" fillId="0" borderId="0" applyFont="0" applyFill="0" applyBorder="0" applyAlignment="0" applyProtection="0"/>
    <xf numFmtId="0" fontId="9" fillId="0" borderId="0"/>
    <xf numFmtId="169" fontId="3" fillId="0" borderId="0" applyFont="0" applyFill="0" applyBorder="0" applyAlignment="0" applyProtection="0"/>
    <xf numFmtId="0" fontId="4" fillId="0" borderId="1" applyProtection="0"/>
    <xf numFmtId="0" fontId="9" fillId="0" borderId="0"/>
    <xf numFmtId="0" fontId="4" fillId="0" borderId="1" applyProtection="0"/>
    <xf numFmtId="0" fontId="9" fillId="0" borderId="0"/>
    <xf numFmtId="0" fontId="4" fillId="0" borderId="1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9" fillId="0" borderId="0"/>
    <xf numFmtId="169" fontId="3" fillId="0" borderId="0" applyFont="0" applyFill="0" applyBorder="0" applyAlignment="0" applyProtection="0"/>
    <xf numFmtId="0" fontId="9" fillId="0" borderId="0"/>
    <xf numFmtId="0" fontId="4" fillId="0" borderId="1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9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9" fillId="0" borderId="0"/>
    <xf numFmtId="0" fontId="4" fillId="0" borderId="1" applyProtection="0"/>
    <xf numFmtId="167" fontId="3" fillId="0" borderId="0" applyFont="0" applyFill="0" applyBorder="0" applyAlignment="0" applyProtection="0"/>
    <xf numFmtId="0" fontId="9" fillId="0" borderId="0"/>
    <xf numFmtId="0" fontId="4" fillId="0" borderId="1" applyProtection="0"/>
    <xf numFmtId="167" fontId="3" fillId="0" borderId="0" applyFont="0" applyFill="0" applyBorder="0" applyAlignment="0" applyProtection="0"/>
    <xf numFmtId="0" fontId="9" fillId="0" borderId="0"/>
    <xf numFmtId="0" fontId="4" fillId="0" borderId="1" applyProtection="0"/>
    <xf numFmtId="167" fontId="3" fillId="0" borderId="0" applyFont="0" applyFill="0" applyBorder="0" applyAlignment="0" applyProtection="0"/>
    <xf numFmtId="0" fontId="3" fillId="0" borderId="0"/>
    <xf numFmtId="0" fontId="4" fillId="0" borderId="1" applyProtection="0"/>
    <xf numFmtId="0" fontId="4" fillId="0" borderId="1" applyProtection="0"/>
    <xf numFmtId="0" fontId="4" fillId="0" borderId="1" applyProtection="0"/>
    <xf numFmtId="0" fontId="3" fillId="0" borderId="0"/>
    <xf numFmtId="0" fontId="9" fillId="0" borderId="0"/>
    <xf numFmtId="0" fontId="4" fillId="0" borderId="1" applyProtection="0"/>
    <xf numFmtId="0" fontId="4" fillId="0" borderId="1" applyProtection="0"/>
    <xf numFmtId="0" fontId="4" fillId="0" borderId="1" applyProtection="0"/>
    <xf numFmtId="0" fontId="3" fillId="0" borderId="0"/>
    <xf numFmtId="0" fontId="4" fillId="0" borderId="1" applyProtection="0"/>
    <xf numFmtId="0" fontId="3" fillId="0" borderId="0"/>
    <xf numFmtId="0" fontId="9" fillId="0" borderId="0"/>
    <xf numFmtId="167" fontId="3" fillId="0" borderId="0" applyFont="0" applyFill="0" applyBorder="0" applyAlignment="0" applyProtection="0"/>
    <xf numFmtId="0" fontId="9" fillId="0" borderId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0" fontId="4" fillId="0" borderId="0" applyProtection="0"/>
    <xf numFmtId="0" fontId="2" fillId="0" borderId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106">
    <xf numFmtId="0" fontId="0" fillId="0" borderId="0" xfId="0"/>
    <xf numFmtId="0" fontId="12" fillId="0" borderId="0" xfId="0" applyFont="1"/>
    <xf numFmtId="0" fontId="0" fillId="0" borderId="0" xfId="0" applyAlignment="1">
      <alignment horizontal="center"/>
    </xf>
    <xf numFmtId="0" fontId="14" fillId="0" borderId="0" xfId="0" applyFont="1" applyAlignment="1">
      <alignment horizontal="left"/>
    </xf>
    <xf numFmtId="0" fontId="12" fillId="0" borderId="10" xfId="0" applyFont="1" applyBorder="1" applyAlignment="1">
      <alignment horizontal="center"/>
    </xf>
    <xf numFmtId="0" fontId="12" fillId="0" borderId="11" xfId="0" applyFont="1" applyBorder="1"/>
    <xf numFmtId="0" fontId="12" fillId="0" borderId="12" xfId="0" applyFont="1" applyBorder="1"/>
    <xf numFmtId="165" fontId="12" fillId="0" borderId="13" xfId="0" applyNumberFormat="1" applyFont="1" applyBorder="1" applyAlignment="1">
      <alignment horizontal="center"/>
    </xf>
    <xf numFmtId="0" fontId="12" fillId="0" borderId="2" xfId="0" applyFont="1" applyBorder="1"/>
    <xf numFmtId="165" fontId="12" fillId="0" borderId="15" xfId="0" applyNumberFormat="1" applyFont="1" applyBorder="1" applyAlignment="1">
      <alignment horizontal="center"/>
    </xf>
    <xf numFmtId="0" fontId="12" fillId="0" borderId="16" xfId="0" applyFont="1" applyBorder="1"/>
    <xf numFmtId="0" fontId="12" fillId="0" borderId="0" xfId="0" applyFont="1" applyAlignment="1">
      <alignment horizontal="center"/>
    </xf>
    <xf numFmtId="4" fontId="12" fillId="0" borderId="0" xfId="0" applyNumberFormat="1" applyFont="1"/>
    <xf numFmtId="0" fontId="13" fillId="2" borderId="3" xfId="0" applyFont="1" applyFill="1" applyBorder="1" applyAlignment="1">
      <alignment horizontal="center"/>
    </xf>
    <xf numFmtId="0" fontId="12" fillId="2" borderId="4" xfId="0" applyFont="1" applyFill="1" applyBorder="1"/>
    <xf numFmtId="0" fontId="10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justify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vertical="center" wrapText="1"/>
    </xf>
    <xf numFmtId="0" fontId="15" fillId="0" borderId="23" xfId="0" applyFont="1" applyFill="1" applyBorder="1" applyAlignment="1">
      <alignment vertical="center" wrapText="1"/>
    </xf>
    <xf numFmtId="165" fontId="11" fillId="0" borderId="5" xfId="0" applyNumberFormat="1" applyFont="1" applyFill="1" applyBorder="1" applyAlignment="1">
      <alignment horizontal="center" vertical="center"/>
    </xf>
    <xf numFmtId="2" fontId="11" fillId="0" borderId="5" xfId="0" applyNumberFormat="1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vertical="center" wrapText="1"/>
    </xf>
    <xf numFmtId="0" fontId="15" fillId="0" borderId="26" xfId="0" applyFont="1" applyFill="1" applyBorder="1" applyAlignment="1">
      <alignment vertical="center" wrapText="1"/>
    </xf>
    <xf numFmtId="165" fontId="11" fillId="0" borderId="2" xfId="0" applyNumberFormat="1" applyFont="1" applyFill="1" applyBorder="1" applyAlignment="1">
      <alignment horizontal="center" vertical="center"/>
    </xf>
    <xf numFmtId="165" fontId="11" fillId="0" borderId="27" xfId="0" applyNumberFormat="1" applyFont="1" applyFill="1" applyBorder="1" applyAlignment="1">
      <alignment horizontal="center" vertical="center"/>
    </xf>
    <xf numFmtId="2" fontId="11" fillId="0" borderId="27" xfId="0" applyNumberFormat="1" applyFont="1" applyFill="1" applyBorder="1" applyAlignment="1">
      <alignment horizontal="center" vertical="center"/>
    </xf>
    <xf numFmtId="165" fontId="11" fillId="0" borderId="16" xfId="0" applyNumberFormat="1" applyFont="1" applyFill="1" applyBorder="1" applyAlignment="1">
      <alignment horizontal="center" vertical="center"/>
    </xf>
    <xf numFmtId="2" fontId="11" fillId="0" borderId="16" xfId="0" applyNumberFormat="1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vertical="center"/>
    </xf>
    <xf numFmtId="0" fontId="13" fillId="2" borderId="2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4" fontId="12" fillId="0" borderId="2" xfId="0" applyNumberFormat="1" applyFont="1" applyBorder="1"/>
    <xf numFmtId="4" fontId="12" fillId="0" borderId="16" xfId="0" applyNumberFormat="1" applyFont="1" applyBorder="1"/>
    <xf numFmtId="0" fontId="15" fillId="3" borderId="32" xfId="0" applyFont="1" applyFill="1" applyBorder="1" applyAlignment="1">
      <alignment horizontal="center" vertical="center" wrapText="1"/>
    </xf>
    <xf numFmtId="165" fontId="11" fillId="0" borderId="24" xfId="0" applyNumberFormat="1" applyFont="1" applyFill="1" applyBorder="1" applyAlignment="1">
      <alignment horizontal="center" vertical="center"/>
    </xf>
    <xf numFmtId="165" fontId="11" fillId="0" borderId="14" xfId="0" applyNumberFormat="1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justify" vertical="center" wrapText="1"/>
    </xf>
    <xf numFmtId="4" fontId="16" fillId="0" borderId="2" xfId="0" applyNumberFormat="1" applyFont="1" applyFill="1" applyBorder="1" applyAlignment="1">
      <alignment vertical="center"/>
    </xf>
    <xf numFmtId="4" fontId="16" fillId="0" borderId="14" xfId="0" applyNumberFormat="1" applyFont="1" applyFill="1" applyBorder="1" applyAlignment="1">
      <alignment vertical="center"/>
    </xf>
    <xf numFmtId="4" fontId="16" fillId="0" borderId="16" xfId="0" applyNumberFormat="1" applyFont="1" applyFill="1" applyBorder="1" applyAlignment="1">
      <alignment vertical="center"/>
    </xf>
    <xf numFmtId="4" fontId="16" fillId="0" borderId="17" xfId="0" applyNumberFormat="1" applyFont="1" applyFill="1" applyBorder="1" applyAlignment="1">
      <alignment vertical="center"/>
    </xf>
    <xf numFmtId="4" fontId="13" fillId="2" borderId="4" xfId="0" applyNumberFormat="1" applyFont="1" applyFill="1" applyBorder="1"/>
    <xf numFmtId="4" fontId="13" fillId="2" borderId="37" xfId="0" applyNumberFormat="1" applyFont="1" applyFill="1" applyBorder="1"/>
    <xf numFmtId="4" fontId="13" fillId="2" borderId="38" xfId="0" applyNumberFormat="1" applyFont="1" applyFill="1" applyBorder="1"/>
    <xf numFmtId="0" fontId="12" fillId="0" borderId="23" xfId="0" applyFont="1" applyBorder="1" applyAlignment="1">
      <alignment horizontal="center"/>
    </xf>
    <xf numFmtId="165" fontId="12" fillId="0" borderId="26" xfId="0" applyNumberFormat="1" applyFont="1" applyBorder="1" applyAlignment="1">
      <alignment horizontal="center"/>
    </xf>
    <xf numFmtId="165" fontId="12" fillId="0" borderId="29" xfId="0" applyNumberFormat="1" applyFont="1" applyBorder="1" applyAlignment="1">
      <alignment horizontal="center"/>
    </xf>
    <xf numFmtId="0" fontId="13" fillId="2" borderId="4" xfId="0" applyFont="1" applyFill="1" applyBorder="1" applyAlignment="1">
      <alignment horizontal="center"/>
    </xf>
    <xf numFmtId="0" fontId="13" fillId="2" borderId="2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/>
    </xf>
    <xf numFmtId="165" fontId="12" fillId="0" borderId="2" xfId="0" applyNumberFormat="1" applyFont="1" applyBorder="1" applyAlignment="1">
      <alignment horizontal="center"/>
    </xf>
    <xf numFmtId="165" fontId="12" fillId="0" borderId="16" xfId="0" applyNumberFormat="1" applyFont="1" applyBorder="1" applyAlignment="1">
      <alignment horizontal="center"/>
    </xf>
    <xf numFmtId="0" fontId="13" fillId="2" borderId="2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10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4" fontId="12" fillId="0" borderId="2" xfId="0" applyNumberFormat="1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4" fontId="12" fillId="0" borderId="16" xfId="0" applyNumberFormat="1" applyFont="1" applyBorder="1" applyAlignment="1">
      <alignment vertical="center"/>
    </xf>
    <xf numFmtId="4" fontId="12" fillId="0" borderId="0" xfId="0" applyNumberFormat="1" applyFont="1" applyAlignment="1">
      <alignment vertical="center"/>
    </xf>
    <xf numFmtId="4" fontId="13" fillId="2" borderId="37" xfId="0" applyNumberFormat="1" applyFont="1" applyFill="1" applyBorder="1" applyAlignment="1">
      <alignment vertical="center"/>
    </xf>
    <xf numFmtId="4" fontId="13" fillId="2" borderId="38" xfId="0" applyNumberFormat="1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15" fillId="0" borderId="29" xfId="0" applyFont="1" applyFill="1" applyBorder="1" applyAlignment="1">
      <alignment horizontal="left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3" borderId="39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0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vertical="center" wrapText="1"/>
    </xf>
    <xf numFmtId="0" fontId="15" fillId="0" borderId="23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46" xfId="0" applyFont="1" applyFill="1" applyBorder="1" applyAlignment="1">
      <alignment vertical="center" wrapText="1"/>
    </xf>
    <xf numFmtId="0" fontId="15" fillId="0" borderId="48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vertical="center" wrapText="1"/>
    </xf>
    <xf numFmtId="0" fontId="15" fillId="0" borderId="41" xfId="0" applyFont="1" applyFill="1" applyBorder="1" applyAlignment="1">
      <alignment vertical="center" wrapText="1"/>
    </xf>
  </cellXfs>
  <cellStyles count="157">
    <cellStyle name="DIA" xfId="2"/>
    <cellStyle name="ENCABEZ1" xfId="3"/>
    <cellStyle name="ENCABEZ2" xfId="4"/>
    <cellStyle name="Euro" xfId="5"/>
    <cellStyle name="Euro 10" xfId="81"/>
    <cellStyle name="Euro 10 2" xfId="146"/>
    <cellStyle name="Euro 11" xfId="85"/>
    <cellStyle name="Euro 11 2" xfId="148"/>
    <cellStyle name="Euro 12" xfId="88"/>
    <cellStyle name="Euro 12 2" xfId="149"/>
    <cellStyle name="Euro 13" xfId="91"/>
    <cellStyle name="Euro 13 2" xfId="150"/>
    <cellStyle name="Euro 14" xfId="40"/>
    <cellStyle name="Euro 14 2" xfId="124"/>
    <cellStyle name="Euro 15" xfId="105"/>
    <cellStyle name="Euro 15 2" xfId="155"/>
    <cellStyle name="Euro 16" xfId="107"/>
    <cellStyle name="Euro 16 2" xfId="156"/>
    <cellStyle name="Euro 2" xfId="24"/>
    <cellStyle name="Euro 2 2" xfId="48"/>
    <cellStyle name="Euro 2 2 2" xfId="129"/>
    <cellStyle name="Euro 2 3" xfId="69"/>
    <cellStyle name="Euro 2 3 2" xfId="138"/>
    <cellStyle name="Euro 2 4" xfId="114"/>
    <cellStyle name="Euro 3" xfId="30"/>
    <cellStyle name="Euro 3 2" xfId="118"/>
    <cellStyle name="Euro 4" xfId="37"/>
    <cellStyle name="Euro 4 2" xfId="122"/>
    <cellStyle name="Euro 5" xfId="53"/>
    <cellStyle name="Euro 5 2" xfId="132"/>
    <cellStyle name="Euro 6" xfId="61"/>
    <cellStyle name="Euro 6 2" xfId="136"/>
    <cellStyle name="Euro 7" xfId="51"/>
    <cellStyle name="Euro 7 2" xfId="131"/>
    <cellStyle name="Euro 8" xfId="70"/>
    <cellStyle name="Euro 8 2" xfId="139"/>
    <cellStyle name="Euro 9" xfId="72"/>
    <cellStyle name="Euro 9 2" xfId="141"/>
    <cellStyle name="F2" xfId="6"/>
    <cellStyle name="F3" xfId="7"/>
    <cellStyle name="F4" xfId="8"/>
    <cellStyle name="F5" xfId="9"/>
    <cellStyle name="F6" xfId="10"/>
    <cellStyle name="F7" xfId="11"/>
    <cellStyle name="F8" xfId="12"/>
    <cellStyle name="FIJO" xfId="13"/>
    <cellStyle name="FINANCIERO" xfId="14"/>
    <cellStyle name="Millares 2" xfId="108"/>
    <cellStyle name="Millares 2 10" xfId="75"/>
    <cellStyle name="Millares 2 10 2" xfId="143"/>
    <cellStyle name="Millares 2 11" xfId="78"/>
    <cellStyle name="Millares 2 11 2" xfId="144"/>
    <cellStyle name="Millares 2 12" xfId="71"/>
    <cellStyle name="Millares 2 12 2" xfId="140"/>
    <cellStyle name="Millares 2 13" xfId="79"/>
    <cellStyle name="Millares 2 13 2" xfId="145"/>
    <cellStyle name="Millares 2 14" xfId="73"/>
    <cellStyle name="Millares 2 14 2" xfId="142"/>
    <cellStyle name="Millares 2 15" xfId="82"/>
    <cellStyle name="Millares 2 15 2" xfId="147"/>
    <cellStyle name="Millares 2 2" xfId="15"/>
    <cellStyle name="Millares 2 2 2" xfId="109"/>
    <cellStyle name="Millares 2 3" xfId="26"/>
    <cellStyle name="Millares 2 3 2" xfId="116"/>
    <cellStyle name="Millares 2 4" xfId="31"/>
    <cellStyle name="Millares 2 4 2" xfId="119"/>
    <cellStyle name="Millares 2 5" xfId="49"/>
    <cellStyle name="Millares 2 5 2" xfId="130"/>
    <cellStyle name="Millares 2 6" xfId="57"/>
    <cellStyle name="Millares 2 6 2" xfId="134"/>
    <cellStyle name="Millares 2 7" xfId="47"/>
    <cellStyle name="Millares 2 7 2" xfId="128"/>
    <cellStyle name="Millares 2 8" xfId="58"/>
    <cellStyle name="Millares 2 8 2" xfId="135"/>
    <cellStyle name="Millares 2 9" xfId="63"/>
    <cellStyle name="Millares 2 9 2" xfId="137"/>
    <cellStyle name="Millares 3" xfId="16"/>
    <cellStyle name="Millares 3 2" xfId="110"/>
    <cellStyle name="Millares 4" xfId="25"/>
    <cellStyle name="Millares 4 2" xfId="115"/>
    <cellStyle name="MONETARIO" xfId="17"/>
    <cellStyle name="Normal" xfId="0" builtinId="0"/>
    <cellStyle name="Normal 17" xfId="92"/>
    <cellStyle name="Normal 17 2" xfId="151"/>
    <cellStyle name="Normal 2" xfId="1"/>
    <cellStyle name="Normal 2 10" xfId="76"/>
    <cellStyle name="Normal 2 11" xfId="80"/>
    <cellStyle name="Normal 2 12" xfId="74"/>
    <cellStyle name="Normal 2 13" xfId="83"/>
    <cellStyle name="Normal 2 14" xfId="86"/>
    <cellStyle name="Normal 2 15" xfId="89"/>
    <cellStyle name="Normal 2 16" xfId="42"/>
    <cellStyle name="Normal 2 16 2" xfId="125"/>
    <cellStyle name="Normal 2 17" xfId="101"/>
    <cellStyle name="Normal 2 17 2" xfId="153"/>
    <cellStyle name="Normal 2 18" xfId="39"/>
    <cellStyle name="Normal 2 18 2" xfId="123"/>
    <cellStyle name="Normal 2 2" xfId="18"/>
    <cellStyle name="Normal 2 3" xfId="27"/>
    <cellStyle name="Normal 2 4" xfId="32"/>
    <cellStyle name="Normal 2 5" xfId="34"/>
    <cellStyle name="Normal 2 5 2" xfId="46"/>
    <cellStyle name="Normal 2 5 3" xfId="97"/>
    <cellStyle name="Normal 2 5 4" xfId="104"/>
    <cellStyle name="Normal 2 5 5" xfId="106"/>
    <cellStyle name="Normal 2 5 6" xfId="120"/>
    <cellStyle name="Normal 2 6" xfId="59"/>
    <cellStyle name="Normal 2 7" xfId="62"/>
    <cellStyle name="Normal 2 8" xfId="65"/>
    <cellStyle name="Normal 2 9" xfId="67"/>
    <cellStyle name="Normal 3" xfId="19"/>
    <cellStyle name="Normal 3 2" xfId="111"/>
    <cellStyle name="Normal 4" xfId="20"/>
    <cellStyle name="Normal 5" xfId="23"/>
    <cellStyle name="Normal 5 2" xfId="113"/>
    <cellStyle name="Normal 6" xfId="29"/>
    <cellStyle name="Normal 6 2" xfId="44"/>
    <cellStyle name="Normal 6 2 2" xfId="126"/>
    <cellStyle name="Normal 6 3" xfId="96"/>
    <cellStyle name="Normal 6 3 2" xfId="152"/>
    <cellStyle name="Normal 6 4" xfId="103"/>
    <cellStyle name="Normal 6 4 2" xfId="154"/>
    <cellStyle name="Normal 6 5" xfId="35"/>
    <cellStyle name="Normal 6 5 2" xfId="121"/>
    <cellStyle name="Normal 6 6" xfId="117"/>
    <cellStyle name="Normal 7" xfId="54"/>
    <cellStyle name="Normal 7 2" xfId="133"/>
    <cellStyle name="Normal 8" xfId="45"/>
    <cellStyle name="Normal 8 2" xfId="127"/>
    <cellStyle name="PORCENTAJE" xfId="21"/>
    <cellStyle name="PORCENTAJE 2" xfId="112"/>
    <cellStyle name="Total 10" xfId="77"/>
    <cellStyle name="Total 11" xfId="84"/>
    <cellStyle name="Total 12" xfId="87"/>
    <cellStyle name="Total 13" xfId="90"/>
    <cellStyle name="Total 14" xfId="93"/>
    <cellStyle name="Total 15" xfId="94"/>
    <cellStyle name="Total 2" xfId="22"/>
    <cellStyle name="Total 2 2" xfId="41"/>
    <cellStyle name="Total 2 3" xfId="36"/>
    <cellStyle name="Total 2 4" xfId="50"/>
    <cellStyle name="Total 2 5" xfId="100"/>
    <cellStyle name="Total 3" xfId="28"/>
    <cellStyle name="Total 3 2" xfId="43"/>
    <cellStyle name="Total 3 3" xfId="95"/>
    <cellStyle name="Total 3 4" xfId="102"/>
    <cellStyle name="Total 3 5" xfId="99"/>
    <cellStyle name="Total 4" xfId="33"/>
    <cellStyle name="Total 4 2" xfId="55"/>
    <cellStyle name="Total 4 3" xfId="98"/>
    <cellStyle name="Total 4 4" xfId="38"/>
    <cellStyle name="Total 4 5" xfId="52"/>
    <cellStyle name="Total 5" xfId="56"/>
    <cellStyle name="Total 6" xfId="60"/>
    <cellStyle name="Total 7" xfId="64"/>
    <cellStyle name="Total 8" xfId="66"/>
    <cellStyle name="Total 9" xfId="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5"/>
  <sheetViews>
    <sheetView view="pageBreakPreview" zoomScale="130" zoomScaleNormal="100" zoomScaleSheetLayoutView="130" workbookViewId="0">
      <selection activeCell="A17" sqref="A17"/>
    </sheetView>
  </sheetViews>
  <sheetFormatPr baseColWidth="10" defaultRowHeight="15" x14ac:dyDescent="0.25"/>
  <cols>
    <col min="1" max="1" width="11.42578125" style="57"/>
    <col min="2" max="2" width="35.42578125" style="57" customWidth="1"/>
    <col min="3" max="16384" width="11.42578125" style="57"/>
  </cols>
  <sheetData>
    <row r="2" spans="2:6" x14ac:dyDescent="0.25">
      <c r="B2" s="58" t="s">
        <v>56</v>
      </c>
    </row>
    <row r="4" spans="2:6" ht="15.75" thickBot="1" x14ac:dyDescent="0.3">
      <c r="B4" s="59"/>
      <c r="C4" s="59"/>
      <c r="D4" s="59"/>
      <c r="E4" s="59"/>
    </row>
    <row r="5" spans="2:6" ht="15" customHeight="1" x14ac:dyDescent="0.25">
      <c r="B5" s="71" t="s">
        <v>57</v>
      </c>
      <c r="C5" s="73" t="s">
        <v>7</v>
      </c>
      <c r="D5" s="75" t="s">
        <v>24</v>
      </c>
      <c r="E5" s="76"/>
      <c r="F5" s="59"/>
    </row>
    <row r="6" spans="2:6" ht="15.75" thickBot="1" x14ac:dyDescent="0.3">
      <c r="B6" s="72"/>
      <c r="C6" s="74"/>
      <c r="D6" s="56" t="s">
        <v>22</v>
      </c>
      <c r="E6" s="34" t="s">
        <v>23</v>
      </c>
      <c r="F6" s="59"/>
    </row>
    <row r="7" spans="2:6" ht="12" customHeight="1" x14ac:dyDescent="0.25">
      <c r="B7" s="60"/>
      <c r="C7" s="61"/>
      <c r="D7" s="61"/>
      <c r="E7" s="62"/>
      <c r="F7" s="59"/>
    </row>
    <row r="8" spans="2:6" x14ac:dyDescent="0.25">
      <c r="B8" s="63" t="s">
        <v>58</v>
      </c>
      <c r="C8" s="64">
        <f>+'ALC TMC'!C266</f>
        <v>28376.075635748279</v>
      </c>
      <c r="D8" s="41">
        <f>+'ALC TMC'!E266</f>
        <v>28376.075635748279</v>
      </c>
      <c r="E8" s="42">
        <f>+'ALC TMC'!F266</f>
        <v>242240.06997399064</v>
      </c>
      <c r="F8" s="59"/>
    </row>
    <row r="9" spans="2:6" x14ac:dyDescent="0.25">
      <c r="B9" s="63" t="s">
        <v>59</v>
      </c>
      <c r="C9" s="64">
        <f>+'ALC MCA'!C108</f>
        <v>12265.183192125594</v>
      </c>
      <c r="D9" s="41">
        <f>+'ALC MCA'!E108</f>
        <v>12265.183192125594</v>
      </c>
      <c r="E9" s="42">
        <f>+'ALC MCA'!F108</f>
        <v>118825.28337720179</v>
      </c>
      <c r="F9" s="59"/>
    </row>
    <row r="10" spans="2:6" x14ac:dyDescent="0.25">
      <c r="B10" s="63" t="s">
        <v>60</v>
      </c>
      <c r="C10" s="64">
        <f>+BAD!F46</f>
        <v>11023.890000000001</v>
      </c>
      <c r="D10" s="41">
        <f>+BAD!H46</f>
        <v>11023.890000000001</v>
      </c>
      <c r="E10" s="42">
        <f>+BAD!I46</f>
        <v>70287.505169999989</v>
      </c>
      <c r="F10" s="59"/>
    </row>
    <row r="11" spans="2:6" x14ac:dyDescent="0.25">
      <c r="B11" s="63" t="s">
        <v>61</v>
      </c>
      <c r="C11" s="64">
        <f>+'MU CC'!F364</f>
        <v>32935.038181818192</v>
      </c>
      <c r="D11" s="41">
        <f>+'MU CC'!H364</f>
        <v>32935.038181818192</v>
      </c>
      <c r="E11" s="42">
        <f>+'MU CC'!I364</f>
        <v>211442.76392045463</v>
      </c>
      <c r="F11" s="59"/>
    </row>
    <row r="12" spans="2:6" x14ac:dyDescent="0.25">
      <c r="B12" s="63" t="s">
        <v>62</v>
      </c>
      <c r="C12" s="64">
        <f>+'MU CA ALC'!F92</f>
        <v>10837.599999999999</v>
      </c>
      <c r="D12" s="41">
        <f>+'MU CA ALC'!H92</f>
        <v>10837.599999999999</v>
      </c>
      <c r="E12" s="42">
        <f>+'MU CA ALC'!I92</f>
        <v>101973.36374385003</v>
      </c>
      <c r="F12" s="59"/>
    </row>
    <row r="13" spans="2:6" x14ac:dyDescent="0.25">
      <c r="B13" s="63" t="s">
        <v>63</v>
      </c>
      <c r="C13" s="64">
        <f>+'MU CA'!F321</f>
        <v>80558.903484848488</v>
      </c>
      <c r="D13" s="41">
        <f>+'MU CA'!H321</f>
        <v>80558.903484848488</v>
      </c>
      <c r="E13" s="42">
        <f>+'MU CA'!I321</f>
        <v>466252.06222143915</v>
      </c>
      <c r="F13" s="59"/>
    </row>
    <row r="14" spans="2:6" x14ac:dyDescent="0.25">
      <c r="B14" s="63" t="s">
        <v>53</v>
      </c>
      <c r="C14" s="64">
        <f>+GAVION!F26</f>
        <v>16224.85</v>
      </c>
      <c r="D14" s="41">
        <f>+GAVION!H26</f>
        <v>16224.85</v>
      </c>
      <c r="E14" s="42">
        <f>+GAVION!I26</f>
        <v>363242.01737499994</v>
      </c>
      <c r="F14" s="59"/>
    </row>
    <row r="15" spans="2:6" x14ac:dyDescent="0.25">
      <c r="B15" s="63" t="s">
        <v>55</v>
      </c>
      <c r="C15" s="64">
        <f>+ENROCA!F21</f>
        <v>6806</v>
      </c>
      <c r="D15" s="41">
        <f>+ENROCA!H21</f>
        <v>6806</v>
      </c>
      <c r="E15" s="42">
        <f>+ENROCA!I21</f>
        <v>164223.87399999998</v>
      </c>
      <c r="F15" s="59"/>
    </row>
    <row r="16" spans="2:6" ht="15.75" thickBot="1" x14ac:dyDescent="0.3">
      <c r="B16" s="65"/>
      <c r="C16" s="66"/>
      <c r="D16" s="43"/>
      <c r="E16" s="44"/>
      <c r="F16" s="59"/>
    </row>
    <row r="17" spans="2:6" ht="6" customHeight="1" thickBot="1" x14ac:dyDescent="0.3">
      <c r="B17" s="59"/>
      <c r="C17" s="67"/>
      <c r="D17" s="59"/>
      <c r="E17" s="59"/>
      <c r="F17" s="59"/>
    </row>
    <row r="18" spans="2:6" ht="15.75" thickBot="1" x14ac:dyDescent="0.3">
      <c r="B18" s="70" t="s">
        <v>64</v>
      </c>
      <c r="C18" s="68">
        <f>+SUM(C8:C15)</f>
        <v>199027.54049454056</v>
      </c>
      <c r="D18" s="68">
        <f>+SUM(D8:D15)</f>
        <v>199027.54049454056</v>
      </c>
      <c r="E18" s="69">
        <f>+SUM(E8:E15)</f>
        <v>1738486.9397819361</v>
      </c>
      <c r="F18" s="59"/>
    </row>
    <row r="19" spans="2:6" x14ac:dyDescent="0.25">
      <c r="B19" s="59"/>
      <c r="C19" s="67"/>
      <c r="D19" s="59"/>
      <c r="E19" s="59"/>
      <c r="F19" s="59"/>
    </row>
    <row r="20" spans="2:6" x14ac:dyDescent="0.25">
      <c r="B20" s="59"/>
      <c r="C20" s="59"/>
      <c r="D20" s="59"/>
      <c r="E20" s="59"/>
      <c r="F20" s="59"/>
    </row>
    <row r="21" spans="2:6" x14ac:dyDescent="0.25">
      <c r="B21" s="59"/>
      <c r="C21" s="59"/>
      <c r="D21" s="59"/>
      <c r="E21" s="59"/>
      <c r="F21" s="59"/>
    </row>
    <row r="22" spans="2:6" x14ac:dyDescent="0.25">
      <c r="B22" s="59"/>
      <c r="C22" s="59"/>
      <c r="D22" s="59"/>
      <c r="E22" s="59"/>
    </row>
    <row r="23" spans="2:6" x14ac:dyDescent="0.25">
      <c r="B23" s="59"/>
      <c r="C23" s="59"/>
      <c r="D23" s="59"/>
      <c r="E23" s="59"/>
    </row>
    <row r="24" spans="2:6" x14ac:dyDescent="0.25">
      <c r="B24" s="59"/>
      <c r="C24" s="59"/>
      <c r="D24" s="59"/>
      <c r="E24" s="59"/>
    </row>
    <row r="25" spans="2:6" x14ac:dyDescent="0.25">
      <c r="B25" s="59"/>
      <c r="C25" s="59"/>
      <c r="D25" s="59"/>
      <c r="E25" s="59"/>
    </row>
  </sheetData>
  <mergeCells count="3">
    <mergeCell ref="B5:B6"/>
    <mergeCell ref="C5:C6"/>
    <mergeCell ref="D5:E5"/>
  </mergeCells>
  <pageMargins left="0.70866141732283472" right="0.70866141732283472" top="1.1417322834645669" bottom="0.74803149606299213" header="0.31496062992125984" footer="0.31496062992125984"/>
  <pageSetup paperSize="9" orientation="portrait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3"/>
  <sheetViews>
    <sheetView view="pageBreakPreview" zoomScaleNormal="100" zoomScaleSheetLayoutView="100" workbookViewId="0">
      <selection activeCell="C70" sqref="C70"/>
    </sheetView>
  </sheetViews>
  <sheetFormatPr baseColWidth="10" defaultRowHeight="15" x14ac:dyDescent="0.25"/>
  <cols>
    <col min="1" max="1" width="11.42578125" style="2"/>
    <col min="2" max="2" width="21" customWidth="1"/>
  </cols>
  <sheetData>
    <row r="2" spans="1:7" x14ac:dyDescent="0.25">
      <c r="A2" s="3" t="s">
        <v>40</v>
      </c>
    </row>
    <row r="4" spans="1:7" ht="15.75" thickBot="1" x14ac:dyDescent="0.3">
      <c r="A4" s="15" t="s">
        <v>9</v>
      </c>
      <c r="B4" s="16"/>
      <c r="C4" s="16"/>
      <c r="D4" s="16"/>
      <c r="E4" s="17"/>
      <c r="F4" s="18"/>
    </row>
    <row r="5" spans="1:7" x14ac:dyDescent="0.25">
      <c r="A5" s="79" t="s">
        <v>10</v>
      </c>
      <c r="B5" s="80"/>
      <c r="C5" s="80" t="s">
        <v>11</v>
      </c>
      <c r="D5" s="83" t="s">
        <v>12</v>
      </c>
      <c r="E5" s="80" t="s">
        <v>13</v>
      </c>
      <c r="F5" s="85"/>
    </row>
    <row r="6" spans="1:7" ht="15.75" thickBot="1" x14ac:dyDescent="0.3">
      <c r="A6" s="81"/>
      <c r="B6" s="82"/>
      <c r="C6" s="82"/>
      <c r="D6" s="84"/>
      <c r="E6" s="19" t="s">
        <v>14</v>
      </c>
      <c r="F6" s="37" t="s">
        <v>15</v>
      </c>
    </row>
    <row r="7" spans="1:7" x14ac:dyDescent="0.25">
      <c r="A7" s="20" t="s">
        <v>16</v>
      </c>
      <c r="B7" s="21" t="s">
        <v>25</v>
      </c>
      <c r="C7" s="22">
        <v>35330</v>
      </c>
      <c r="D7" s="23">
        <v>0.3</v>
      </c>
      <c r="E7" s="22">
        <v>35000</v>
      </c>
      <c r="F7" s="38">
        <v>40000</v>
      </c>
    </row>
    <row r="8" spans="1:7" x14ac:dyDescent="0.25">
      <c r="A8" s="24" t="s">
        <v>17</v>
      </c>
      <c r="B8" s="25" t="s">
        <v>26</v>
      </c>
      <c r="C8" s="22">
        <v>45500</v>
      </c>
      <c r="D8" s="23">
        <v>0.2</v>
      </c>
      <c r="E8" s="22">
        <f>+F7</f>
        <v>40000</v>
      </c>
      <c r="F8" s="38">
        <v>48000</v>
      </c>
    </row>
    <row r="9" spans="1:7" x14ac:dyDescent="0.25">
      <c r="A9" s="24" t="s">
        <v>18</v>
      </c>
      <c r="B9" s="25" t="s">
        <v>27</v>
      </c>
      <c r="C9" s="27">
        <v>50900</v>
      </c>
      <c r="D9" s="28">
        <v>0.2</v>
      </c>
      <c r="E9" s="26">
        <f>+F8</f>
        <v>48000</v>
      </c>
      <c r="F9" s="39">
        <v>51000</v>
      </c>
    </row>
    <row r="10" spans="1:7" x14ac:dyDescent="0.25">
      <c r="A10" s="24" t="s">
        <v>19</v>
      </c>
      <c r="B10" s="25" t="s">
        <v>27</v>
      </c>
      <c r="C10" s="27">
        <v>51800</v>
      </c>
      <c r="D10" s="28">
        <v>0.2</v>
      </c>
      <c r="E10" s="26">
        <f>+F9</f>
        <v>51000</v>
      </c>
      <c r="F10" s="39">
        <v>80000</v>
      </c>
    </row>
    <row r="11" spans="1:7" x14ac:dyDescent="0.25">
      <c r="A11" s="24" t="s">
        <v>20</v>
      </c>
      <c r="B11" s="25" t="s">
        <v>28</v>
      </c>
      <c r="C11" s="27">
        <v>107270</v>
      </c>
      <c r="D11" s="28">
        <v>0.1</v>
      </c>
      <c r="E11" s="26">
        <f>+F10</f>
        <v>80000</v>
      </c>
      <c r="F11" s="39">
        <v>118000</v>
      </c>
    </row>
    <row r="12" spans="1:7" x14ac:dyDescent="0.25">
      <c r="A12" s="24" t="s">
        <v>21</v>
      </c>
      <c r="B12" s="25" t="s">
        <v>29</v>
      </c>
      <c r="C12" s="27">
        <v>128080</v>
      </c>
      <c r="D12" s="28">
        <v>0.3</v>
      </c>
      <c r="E12" s="26">
        <f t="shared" ref="E12" si="0">+F11</f>
        <v>118000</v>
      </c>
      <c r="F12" s="39">
        <v>153320</v>
      </c>
    </row>
    <row r="13" spans="1:7" ht="15.75" thickBot="1" x14ac:dyDescent="0.3">
      <c r="A13" s="77"/>
      <c r="B13" s="78"/>
      <c r="C13" s="29"/>
      <c r="D13" s="30"/>
      <c r="E13" s="32"/>
      <c r="F13" s="40"/>
    </row>
    <row r="14" spans="1:7" ht="15.75" thickBot="1" x14ac:dyDescent="0.3">
      <c r="A14" s="11"/>
      <c r="B14" s="1"/>
      <c r="C14" s="1"/>
      <c r="D14" s="1"/>
      <c r="E14" s="1"/>
      <c r="F14" s="1"/>
    </row>
    <row r="15" spans="1:7" ht="15" customHeight="1" x14ac:dyDescent="0.25">
      <c r="A15" s="71" t="s">
        <v>5</v>
      </c>
      <c r="B15" s="86" t="s">
        <v>6</v>
      </c>
      <c r="C15" s="73" t="s">
        <v>7</v>
      </c>
      <c r="D15" s="73" t="s">
        <v>30</v>
      </c>
      <c r="E15" s="75" t="s">
        <v>24</v>
      </c>
      <c r="F15" s="76"/>
      <c r="G15" s="1"/>
    </row>
    <row r="16" spans="1:7" ht="15.75" thickBot="1" x14ac:dyDescent="0.3">
      <c r="A16" s="72"/>
      <c r="B16" s="87"/>
      <c r="C16" s="74"/>
      <c r="D16" s="74"/>
      <c r="E16" s="33" t="s">
        <v>22</v>
      </c>
      <c r="F16" s="34" t="s">
        <v>23</v>
      </c>
      <c r="G16" s="1"/>
    </row>
    <row r="17" spans="1:7" ht="12" customHeight="1" x14ac:dyDescent="0.25">
      <c r="A17" s="4"/>
      <c r="B17" s="5"/>
      <c r="C17" s="5"/>
      <c r="D17" s="5"/>
      <c r="E17" s="5"/>
      <c r="F17" s="6"/>
      <c r="G17" s="1"/>
    </row>
    <row r="18" spans="1:7" x14ac:dyDescent="0.25">
      <c r="A18" s="7">
        <v>35884.720000000001</v>
      </c>
      <c r="B18" s="8" t="s">
        <v>0</v>
      </c>
      <c r="C18" s="35">
        <v>103.768</v>
      </c>
      <c r="D18" s="41">
        <f>ABS($C$7-A18)/1000+$D$7-0.12</f>
        <v>0.73472000000000126</v>
      </c>
      <c r="E18" s="41">
        <f>+C18</f>
        <v>103.768</v>
      </c>
      <c r="F18" s="42">
        <f>IF(D18&lt;1,0,(D18-1)*C18)</f>
        <v>0</v>
      </c>
      <c r="G18" s="1"/>
    </row>
    <row r="19" spans="1:7" x14ac:dyDescent="0.25">
      <c r="A19" s="7">
        <v>36170</v>
      </c>
      <c r="B19" s="8" t="s">
        <v>1</v>
      </c>
      <c r="C19" s="35">
        <v>103.74319523182848</v>
      </c>
      <c r="D19" s="41">
        <f t="shared" ref="D19:D26" si="1">ABS($C$7-A19)/1000+$D$7-0.12</f>
        <v>1.02</v>
      </c>
      <c r="E19" s="41">
        <f t="shared" ref="E19:E82" si="2">IF(D19&gt;1,C19*1,0)</f>
        <v>103.74319523182848</v>
      </c>
      <c r="F19" s="42">
        <f t="shared" ref="F19:F82" si="3">IF(D19&lt;1,0,(D19-1)*C19)</f>
        <v>2.0748639046365716</v>
      </c>
      <c r="G19" s="1"/>
    </row>
    <row r="20" spans="1:7" x14ac:dyDescent="0.25">
      <c r="A20" s="7">
        <v>36220</v>
      </c>
      <c r="B20" s="8" t="s">
        <v>1</v>
      </c>
      <c r="C20" s="35">
        <v>120.53477512879358</v>
      </c>
      <c r="D20" s="41">
        <f t="shared" si="1"/>
        <v>1.0699999999999998</v>
      </c>
      <c r="E20" s="41">
        <f t="shared" si="2"/>
        <v>120.53477512879358</v>
      </c>
      <c r="F20" s="42">
        <f t="shared" si="3"/>
        <v>8.4374342590155322</v>
      </c>
      <c r="G20" s="1"/>
    </row>
    <row r="21" spans="1:7" x14ac:dyDescent="0.25">
      <c r="A21" s="7">
        <v>36525</v>
      </c>
      <c r="B21" s="8" t="s">
        <v>2</v>
      </c>
      <c r="C21" s="35">
        <v>157.84204020606975</v>
      </c>
      <c r="D21" s="41">
        <f t="shared" si="1"/>
        <v>1.375</v>
      </c>
      <c r="E21" s="41">
        <f t="shared" si="2"/>
        <v>157.84204020606975</v>
      </c>
      <c r="F21" s="42">
        <f>IF(D21&lt;1,0,(D21-1)*C21)</f>
        <v>59.190765077276154</v>
      </c>
      <c r="G21" s="1"/>
    </row>
    <row r="22" spans="1:7" x14ac:dyDescent="0.25">
      <c r="A22" s="7">
        <v>36639</v>
      </c>
      <c r="B22" s="8" t="s">
        <v>1</v>
      </c>
      <c r="C22" s="35">
        <v>173.40502777046657</v>
      </c>
      <c r="D22" s="41">
        <f t="shared" si="1"/>
        <v>1.4889999999999999</v>
      </c>
      <c r="E22" s="41">
        <f t="shared" si="2"/>
        <v>173.40502777046657</v>
      </c>
      <c r="F22" s="42">
        <f t="shared" si="3"/>
        <v>84.795058579758134</v>
      </c>
      <c r="G22" s="1"/>
    </row>
    <row r="23" spans="1:7" x14ac:dyDescent="0.25">
      <c r="A23" s="7">
        <v>36804</v>
      </c>
      <c r="B23" s="8" t="s">
        <v>1</v>
      </c>
      <c r="C23" s="35">
        <v>157.25066030910463</v>
      </c>
      <c r="D23" s="41">
        <f t="shared" si="1"/>
        <v>1.6539999999999999</v>
      </c>
      <c r="E23" s="41">
        <f t="shared" si="2"/>
        <v>157.25066030910463</v>
      </c>
      <c r="F23" s="42">
        <f t="shared" si="3"/>
        <v>102.84193184215441</v>
      </c>
      <c r="G23" s="1"/>
    </row>
    <row r="24" spans="1:7" x14ac:dyDescent="0.25">
      <c r="A24" s="7">
        <v>36848</v>
      </c>
      <c r="B24" s="8" t="s">
        <v>1</v>
      </c>
      <c r="C24" s="35">
        <v>117.29385775329408</v>
      </c>
      <c r="D24" s="41">
        <f t="shared" si="1"/>
        <v>1.698</v>
      </c>
      <c r="E24" s="41">
        <f t="shared" si="2"/>
        <v>117.29385775329408</v>
      </c>
      <c r="F24" s="42">
        <f t="shared" si="3"/>
        <v>81.871112711799256</v>
      </c>
      <c r="G24" s="1"/>
    </row>
    <row r="25" spans="1:7" x14ac:dyDescent="0.25">
      <c r="A25" s="7">
        <v>36980</v>
      </c>
      <c r="B25" s="8" t="s">
        <v>1</v>
      </c>
      <c r="C25" s="35">
        <v>136.57538190612738</v>
      </c>
      <c r="D25" s="41">
        <f t="shared" si="1"/>
        <v>1.83</v>
      </c>
      <c r="E25" s="41">
        <f t="shared" si="2"/>
        <v>136.57538190612738</v>
      </c>
      <c r="F25" s="42">
        <f t="shared" si="3"/>
        <v>113.35756698208573</v>
      </c>
      <c r="G25" s="1"/>
    </row>
    <row r="26" spans="1:7" x14ac:dyDescent="0.25">
      <c r="A26" s="7">
        <v>37744.5</v>
      </c>
      <c r="B26" s="8" t="s">
        <v>3</v>
      </c>
      <c r="C26" s="35">
        <v>102.23788438561579</v>
      </c>
      <c r="D26" s="41">
        <f t="shared" si="1"/>
        <v>2.5944999999999996</v>
      </c>
      <c r="E26" s="41">
        <f t="shared" si="2"/>
        <v>102.23788438561579</v>
      </c>
      <c r="F26" s="42">
        <f t="shared" si="3"/>
        <v>163.01830665286434</v>
      </c>
      <c r="G26" s="1"/>
    </row>
    <row r="27" spans="1:7" x14ac:dyDescent="0.25">
      <c r="A27" s="7">
        <v>38010</v>
      </c>
      <c r="B27" s="8" t="s">
        <v>4</v>
      </c>
      <c r="C27" s="35">
        <v>181.62942578707199</v>
      </c>
      <c r="D27" s="41">
        <f>ABS($C$7-A27)/1000+$D$7-0.12</f>
        <v>2.86</v>
      </c>
      <c r="E27" s="41">
        <f t="shared" si="2"/>
        <v>181.62942578707199</v>
      </c>
      <c r="F27" s="42">
        <f t="shared" si="3"/>
        <v>337.83073196395389</v>
      </c>
      <c r="G27" s="1"/>
    </row>
    <row r="28" spans="1:7" x14ac:dyDescent="0.25">
      <c r="A28" s="7">
        <v>41680</v>
      </c>
      <c r="B28" s="8" t="s">
        <v>3</v>
      </c>
      <c r="C28" s="35">
        <v>78.654600000000002</v>
      </c>
      <c r="D28" s="41">
        <f>ABS($C$8-A28)/1000+$D$8-0.12</f>
        <v>3.8999999999999995</v>
      </c>
      <c r="E28" s="41">
        <f t="shared" si="2"/>
        <v>78.654600000000002</v>
      </c>
      <c r="F28" s="42">
        <f t="shared" si="3"/>
        <v>228.09833999999995</v>
      </c>
      <c r="G28" s="1"/>
    </row>
    <row r="29" spans="1:7" x14ac:dyDescent="0.25">
      <c r="A29" s="7">
        <v>42110</v>
      </c>
      <c r="B29" s="8" t="s">
        <v>3</v>
      </c>
      <c r="C29" s="35">
        <v>128.29300607804117</v>
      </c>
      <c r="D29" s="41">
        <f t="shared" ref="D29:D44" si="4">ABS($C$8-A29)/1000+$D$8-0.12</f>
        <v>3.47</v>
      </c>
      <c r="E29" s="41">
        <f t="shared" si="2"/>
        <v>128.29300607804117</v>
      </c>
      <c r="F29" s="42">
        <f t="shared" si="3"/>
        <v>316.88372501276172</v>
      </c>
      <c r="G29" s="1"/>
    </row>
    <row r="30" spans="1:7" x14ac:dyDescent="0.25">
      <c r="A30" s="7">
        <v>42462</v>
      </c>
      <c r="B30" s="8" t="s">
        <v>3</v>
      </c>
      <c r="C30" s="35">
        <v>51.279296026523731</v>
      </c>
      <c r="D30" s="41">
        <f t="shared" si="4"/>
        <v>3.1179999999999999</v>
      </c>
      <c r="E30" s="41">
        <f t="shared" si="2"/>
        <v>51.279296026523731</v>
      </c>
      <c r="F30" s="42">
        <f t="shared" si="3"/>
        <v>108.60954898417725</v>
      </c>
      <c r="G30" s="1"/>
    </row>
    <row r="31" spans="1:7" x14ac:dyDescent="0.25">
      <c r="A31" s="7">
        <v>43250</v>
      </c>
      <c r="B31" s="8" t="s">
        <v>1</v>
      </c>
      <c r="C31" s="35">
        <v>116.63060766743169</v>
      </c>
      <c r="D31" s="41">
        <f t="shared" si="4"/>
        <v>2.33</v>
      </c>
      <c r="E31" s="41">
        <f t="shared" si="2"/>
        <v>116.63060766743169</v>
      </c>
      <c r="F31" s="42">
        <f t="shared" si="3"/>
        <v>155.11870819768416</v>
      </c>
      <c r="G31" s="1"/>
    </row>
    <row r="32" spans="1:7" x14ac:dyDescent="0.25">
      <c r="A32" s="7">
        <v>43485</v>
      </c>
      <c r="B32" s="8" t="s">
        <v>3</v>
      </c>
      <c r="C32" s="35">
        <v>87.654446591301564</v>
      </c>
      <c r="D32" s="41">
        <f t="shared" si="4"/>
        <v>2.0950000000000002</v>
      </c>
      <c r="E32" s="41">
        <f t="shared" si="2"/>
        <v>87.654446591301564</v>
      </c>
      <c r="F32" s="42">
        <f t="shared" si="3"/>
        <v>95.981619017475225</v>
      </c>
      <c r="G32" s="1"/>
    </row>
    <row r="33" spans="1:7" x14ac:dyDescent="0.25">
      <c r="A33" s="7">
        <v>43925</v>
      </c>
      <c r="B33" s="8" t="s">
        <v>1</v>
      </c>
      <c r="C33" s="35">
        <v>55.998420103034881</v>
      </c>
      <c r="D33" s="41">
        <f t="shared" si="4"/>
        <v>1.6549999999999998</v>
      </c>
      <c r="E33" s="41">
        <f t="shared" si="2"/>
        <v>55.998420103034881</v>
      </c>
      <c r="F33" s="42">
        <f t="shared" si="3"/>
        <v>36.678965167487839</v>
      </c>
      <c r="G33" s="1"/>
    </row>
    <row r="34" spans="1:7" x14ac:dyDescent="0.25">
      <c r="A34" s="7">
        <v>44170</v>
      </c>
      <c r="B34" s="8" t="s">
        <v>1</v>
      </c>
      <c r="C34" s="35">
        <v>142.7954</v>
      </c>
      <c r="D34" s="41">
        <f t="shared" si="4"/>
        <v>1.4100000000000001</v>
      </c>
      <c r="E34" s="41">
        <f t="shared" si="2"/>
        <v>142.7954</v>
      </c>
      <c r="F34" s="42">
        <f t="shared" si="3"/>
        <v>58.546114000000017</v>
      </c>
      <c r="G34" s="1"/>
    </row>
    <row r="35" spans="1:7" x14ac:dyDescent="0.25">
      <c r="A35" s="7">
        <v>44240</v>
      </c>
      <c r="B35" s="8" t="s">
        <v>1</v>
      </c>
      <c r="C35" s="35">
        <v>94.981809850220813</v>
      </c>
      <c r="D35" s="41">
        <f t="shared" si="4"/>
        <v>1.3399999999999999</v>
      </c>
      <c r="E35" s="41">
        <f t="shared" si="2"/>
        <v>94.981809850220813</v>
      </c>
      <c r="F35" s="42">
        <f t="shared" si="3"/>
        <v>32.293815349075061</v>
      </c>
      <c r="G35" s="1"/>
    </row>
    <row r="36" spans="1:7" x14ac:dyDescent="0.25">
      <c r="A36" s="7">
        <v>44480</v>
      </c>
      <c r="B36" s="8" t="s">
        <v>1</v>
      </c>
      <c r="C36" s="35">
        <v>220.57869284774273</v>
      </c>
      <c r="D36" s="41">
        <f t="shared" si="4"/>
        <v>1.1000000000000001</v>
      </c>
      <c r="E36" s="41">
        <f t="shared" si="2"/>
        <v>220.57869284774273</v>
      </c>
      <c r="F36" s="42">
        <f t="shared" si="3"/>
        <v>22.057869284774291</v>
      </c>
      <c r="G36" s="1"/>
    </row>
    <row r="37" spans="1:7" x14ac:dyDescent="0.25">
      <c r="A37" s="7">
        <v>44569.7</v>
      </c>
      <c r="B37" s="8" t="s">
        <v>3</v>
      </c>
      <c r="C37" s="35">
        <v>75.382666666666665</v>
      </c>
      <c r="D37" s="41">
        <f t="shared" si="4"/>
        <v>1.0103000000000031</v>
      </c>
      <c r="E37" s="41">
        <f t="shared" si="2"/>
        <v>75.382666666666665</v>
      </c>
      <c r="F37" s="42">
        <f t="shared" si="3"/>
        <v>0.77644146666689917</v>
      </c>
      <c r="G37" s="1"/>
    </row>
    <row r="38" spans="1:7" x14ac:dyDescent="0.25">
      <c r="A38" s="7">
        <v>44710</v>
      </c>
      <c r="B38" s="8" t="s">
        <v>1</v>
      </c>
      <c r="C38" s="35">
        <v>79.346607667431684</v>
      </c>
      <c r="D38" s="41">
        <f t="shared" si="4"/>
        <v>0.87</v>
      </c>
      <c r="E38" s="41">
        <f>+C38</f>
        <v>79.346607667431684</v>
      </c>
      <c r="F38" s="42">
        <f t="shared" si="3"/>
        <v>0</v>
      </c>
      <c r="G38" s="1"/>
    </row>
    <row r="39" spans="1:7" x14ac:dyDescent="0.25">
      <c r="A39" s="7">
        <v>44955</v>
      </c>
      <c r="B39" s="8" t="s">
        <v>3</v>
      </c>
      <c r="C39" s="35">
        <v>95.222866666666675</v>
      </c>
      <c r="D39" s="41">
        <f t="shared" si="4"/>
        <v>0.62500000000000011</v>
      </c>
      <c r="E39" s="41">
        <f t="shared" ref="E39:E42" si="5">+C39</f>
        <v>95.222866666666675</v>
      </c>
      <c r="F39" s="42">
        <f t="shared" si="3"/>
        <v>0</v>
      </c>
      <c r="G39" s="1"/>
    </row>
    <row r="40" spans="1:7" x14ac:dyDescent="0.25">
      <c r="A40" s="7">
        <v>45260.5</v>
      </c>
      <c r="B40" s="8" t="s">
        <v>2</v>
      </c>
      <c r="C40" s="35">
        <v>150.44278878543531</v>
      </c>
      <c r="D40" s="41">
        <f t="shared" si="4"/>
        <v>0.31950000000000001</v>
      </c>
      <c r="E40" s="41">
        <f t="shared" si="5"/>
        <v>150.44278878543531</v>
      </c>
      <c r="F40" s="42">
        <f t="shared" si="3"/>
        <v>0</v>
      </c>
      <c r="G40" s="1"/>
    </row>
    <row r="41" spans="1:7" x14ac:dyDescent="0.25">
      <c r="A41" s="7">
        <v>45760</v>
      </c>
      <c r="B41" s="8" t="s">
        <v>3</v>
      </c>
      <c r="C41" s="35">
        <v>56.369539373213428</v>
      </c>
      <c r="D41" s="41">
        <f t="shared" si="4"/>
        <v>0.34</v>
      </c>
      <c r="E41" s="41">
        <f t="shared" si="5"/>
        <v>56.369539373213428</v>
      </c>
      <c r="F41" s="42">
        <f t="shared" si="3"/>
        <v>0</v>
      </c>
      <c r="G41" s="1"/>
    </row>
    <row r="42" spans="1:7" x14ac:dyDescent="0.25">
      <c r="A42" s="7">
        <v>46280</v>
      </c>
      <c r="B42" s="8" t="s">
        <v>2</v>
      </c>
      <c r="C42" s="35">
        <v>545.82879293859162</v>
      </c>
      <c r="D42" s="41">
        <f t="shared" si="4"/>
        <v>0.86</v>
      </c>
      <c r="E42" s="41">
        <f t="shared" si="5"/>
        <v>545.82879293859162</v>
      </c>
      <c r="F42" s="42">
        <f t="shared" si="3"/>
        <v>0</v>
      </c>
      <c r="G42" s="1"/>
    </row>
    <row r="43" spans="1:7" x14ac:dyDescent="0.25">
      <c r="A43" s="7">
        <v>46626</v>
      </c>
      <c r="B43" s="8" t="s">
        <v>4</v>
      </c>
      <c r="C43" s="35">
        <v>457.45705960981206</v>
      </c>
      <c r="D43" s="41">
        <f t="shared" si="4"/>
        <v>1.206</v>
      </c>
      <c r="E43" s="41">
        <f t="shared" si="2"/>
        <v>457.45705960981206</v>
      </c>
      <c r="F43" s="42">
        <f t="shared" si="3"/>
        <v>94.23615427962126</v>
      </c>
      <c r="G43" s="1"/>
    </row>
    <row r="44" spans="1:7" x14ac:dyDescent="0.25">
      <c r="A44" s="7">
        <v>47039</v>
      </c>
      <c r="B44" s="8" t="s">
        <v>1</v>
      </c>
      <c r="C44" s="35">
        <v>138.0154</v>
      </c>
      <c r="D44" s="41">
        <f t="shared" si="4"/>
        <v>1.6189999999999998</v>
      </c>
      <c r="E44" s="41">
        <f t="shared" si="2"/>
        <v>138.0154</v>
      </c>
      <c r="F44" s="42">
        <f t="shared" si="3"/>
        <v>85.431532599999969</v>
      </c>
      <c r="G44" s="1"/>
    </row>
    <row r="45" spans="1:7" x14ac:dyDescent="0.25">
      <c r="A45" s="7">
        <v>48264.5</v>
      </c>
      <c r="B45" s="8" t="s">
        <v>2</v>
      </c>
      <c r="C45" s="35">
        <v>168.93635305222142</v>
      </c>
      <c r="D45" s="41">
        <f>ABS($C$9-A45)/1000+$D$9-0.12</f>
        <v>2.7155</v>
      </c>
      <c r="E45" s="41">
        <f t="shared" si="2"/>
        <v>168.93635305222142</v>
      </c>
      <c r="F45" s="42">
        <f t="shared" si="3"/>
        <v>289.81031366108584</v>
      </c>
      <c r="G45" s="1"/>
    </row>
    <row r="46" spans="1:7" x14ac:dyDescent="0.25">
      <c r="A46" s="7">
        <v>49417.5</v>
      </c>
      <c r="B46" s="8" t="s">
        <v>1</v>
      </c>
      <c r="C46" s="35">
        <v>79.468854938945285</v>
      </c>
      <c r="D46" s="41">
        <f t="shared" ref="D46:D48" si="6">ABS($C$9-A46)/1000+$D$9-0.12</f>
        <v>1.5625</v>
      </c>
      <c r="E46" s="41">
        <f t="shared" si="2"/>
        <v>79.468854938945285</v>
      </c>
      <c r="F46" s="42">
        <f t="shared" si="3"/>
        <v>44.70123090315672</v>
      </c>
      <c r="G46" s="1"/>
    </row>
    <row r="47" spans="1:7" x14ac:dyDescent="0.25">
      <c r="A47" s="7">
        <v>49618</v>
      </c>
      <c r="B47" s="8" t="s">
        <v>1</v>
      </c>
      <c r="C47" s="35">
        <v>76.023407667431684</v>
      </c>
      <c r="D47" s="41">
        <f t="shared" si="6"/>
        <v>1.3620000000000001</v>
      </c>
      <c r="E47" s="41">
        <f t="shared" si="2"/>
        <v>76.023407667431684</v>
      </c>
      <c r="F47" s="42">
        <f t="shared" si="3"/>
        <v>27.520473575610279</v>
      </c>
      <c r="G47" s="1"/>
    </row>
    <row r="48" spans="1:7" x14ac:dyDescent="0.25">
      <c r="A48" s="7">
        <v>50905</v>
      </c>
      <c r="B48" s="8" t="s">
        <v>2</v>
      </c>
      <c r="C48" s="35">
        <v>199.66043333333334</v>
      </c>
      <c r="D48" s="41">
        <f t="shared" si="6"/>
        <v>8.500000000000002E-2</v>
      </c>
      <c r="E48" s="41">
        <f>+C48</f>
        <v>199.66043333333334</v>
      </c>
      <c r="F48" s="42">
        <f t="shared" si="3"/>
        <v>0</v>
      </c>
      <c r="G48" s="1"/>
    </row>
    <row r="49" spans="1:7" x14ac:dyDescent="0.25">
      <c r="A49" s="7">
        <v>51260</v>
      </c>
      <c r="B49" s="8" t="s">
        <v>1</v>
      </c>
      <c r="C49" s="35">
        <v>124.31631771894914</v>
      </c>
      <c r="D49" s="41">
        <f>ABS($C$10-A49)/1000+$D$10-0.12</f>
        <v>0.62</v>
      </c>
      <c r="E49" s="41">
        <f t="shared" ref="E49:E51" si="7">+C49</f>
        <v>124.31631771894914</v>
      </c>
      <c r="F49" s="42">
        <f t="shared" si="3"/>
        <v>0</v>
      </c>
      <c r="G49" s="1"/>
    </row>
    <row r="50" spans="1:7" x14ac:dyDescent="0.25">
      <c r="A50" s="7">
        <v>51393</v>
      </c>
      <c r="B50" s="8" t="s">
        <v>2</v>
      </c>
      <c r="C50" s="35">
        <v>462.91950130986959</v>
      </c>
      <c r="D50" s="41">
        <f t="shared" ref="D50:D105" si="8">ABS($C$10-A50)/1000+$D$10-0.12</f>
        <v>0.48699999999999999</v>
      </c>
      <c r="E50" s="41">
        <f t="shared" si="7"/>
        <v>462.91950130986959</v>
      </c>
      <c r="F50" s="42">
        <f t="shared" si="3"/>
        <v>0</v>
      </c>
      <c r="G50" s="1"/>
    </row>
    <row r="51" spans="1:7" x14ac:dyDescent="0.25">
      <c r="A51" s="7">
        <v>51737</v>
      </c>
      <c r="B51" s="8" t="s">
        <v>2</v>
      </c>
      <c r="C51" s="35">
        <v>161.08536666666669</v>
      </c>
      <c r="D51" s="41">
        <f t="shared" si="8"/>
        <v>0.14300000000000002</v>
      </c>
      <c r="E51" s="41">
        <f t="shared" si="7"/>
        <v>161.08536666666669</v>
      </c>
      <c r="F51" s="42">
        <f t="shared" si="3"/>
        <v>0</v>
      </c>
      <c r="G51" s="1"/>
    </row>
    <row r="52" spans="1:7" x14ac:dyDescent="0.25">
      <c r="A52" s="7">
        <v>52979</v>
      </c>
      <c r="B52" s="8" t="s">
        <v>2</v>
      </c>
      <c r="C52" s="35">
        <v>202.24444946289196</v>
      </c>
      <c r="D52" s="41">
        <f t="shared" si="8"/>
        <v>1.2589999999999999</v>
      </c>
      <c r="E52" s="41">
        <f t="shared" si="2"/>
        <v>202.24444946289196</v>
      </c>
      <c r="F52" s="42">
        <f t="shared" si="3"/>
        <v>52.381312410888995</v>
      </c>
      <c r="G52" s="1"/>
    </row>
    <row r="53" spans="1:7" x14ac:dyDescent="0.25">
      <c r="A53" s="7">
        <v>53637</v>
      </c>
      <c r="B53" s="8" t="s">
        <v>1</v>
      </c>
      <c r="C53" s="35">
        <v>127.3177052833459</v>
      </c>
      <c r="D53" s="41">
        <f t="shared" si="8"/>
        <v>1.9169999999999998</v>
      </c>
      <c r="E53" s="41">
        <f t="shared" si="2"/>
        <v>127.3177052833459</v>
      </c>
      <c r="F53" s="42">
        <f t="shared" si="3"/>
        <v>116.75033574482816</v>
      </c>
      <c r="G53" s="1"/>
    </row>
    <row r="54" spans="1:7" x14ac:dyDescent="0.25">
      <c r="A54" s="7">
        <v>54090</v>
      </c>
      <c r="B54" s="8" t="s">
        <v>1</v>
      </c>
      <c r="C54" s="35">
        <v>105.3022</v>
      </c>
      <c r="D54" s="41">
        <f t="shared" si="8"/>
        <v>2.37</v>
      </c>
      <c r="E54" s="41">
        <f t="shared" si="2"/>
        <v>105.3022</v>
      </c>
      <c r="F54" s="42">
        <f t="shared" si="3"/>
        <v>144.264014</v>
      </c>
      <c r="G54" s="1"/>
    </row>
    <row r="55" spans="1:7" x14ac:dyDescent="0.25">
      <c r="A55" s="7">
        <v>55599.5</v>
      </c>
      <c r="B55" s="8" t="s">
        <v>1</v>
      </c>
      <c r="C55" s="35">
        <v>126.51946030910466</v>
      </c>
      <c r="D55" s="41">
        <f t="shared" si="8"/>
        <v>3.8795000000000002</v>
      </c>
      <c r="E55" s="41">
        <f t="shared" si="2"/>
        <v>126.51946030910466</v>
      </c>
      <c r="F55" s="42">
        <f t="shared" si="3"/>
        <v>364.31278596006689</v>
      </c>
      <c r="G55" s="1"/>
    </row>
    <row r="56" spans="1:7" x14ac:dyDescent="0.25">
      <c r="A56" s="7">
        <v>56439</v>
      </c>
      <c r="B56" s="8" t="s">
        <v>2</v>
      </c>
      <c r="C56" s="35">
        <v>178.56060000000002</v>
      </c>
      <c r="D56" s="41">
        <f t="shared" si="8"/>
        <v>4.7190000000000003</v>
      </c>
      <c r="E56" s="41">
        <f t="shared" si="2"/>
        <v>178.56060000000002</v>
      </c>
      <c r="F56" s="42">
        <f t="shared" si="3"/>
        <v>664.06687140000008</v>
      </c>
      <c r="G56" s="1"/>
    </row>
    <row r="57" spans="1:7" x14ac:dyDescent="0.25">
      <c r="A57" s="7">
        <v>56939</v>
      </c>
      <c r="B57" s="8" t="s">
        <v>1</v>
      </c>
      <c r="C57" s="35">
        <v>104.2482376502592</v>
      </c>
      <c r="D57" s="41">
        <f t="shared" si="8"/>
        <v>5.2190000000000003</v>
      </c>
      <c r="E57" s="41">
        <f t="shared" si="2"/>
        <v>104.2482376502592</v>
      </c>
      <c r="F57" s="42">
        <f t="shared" si="3"/>
        <v>439.82331464644358</v>
      </c>
      <c r="G57" s="1"/>
    </row>
    <row r="58" spans="1:7" x14ac:dyDescent="0.25">
      <c r="A58" s="7">
        <v>58269</v>
      </c>
      <c r="B58" s="8" t="s">
        <v>1</v>
      </c>
      <c r="C58" s="35">
        <v>73.421599999999998</v>
      </c>
      <c r="D58" s="41">
        <f t="shared" si="8"/>
        <v>6.5490000000000004</v>
      </c>
      <c r="E58" s="41">
        <f t="shared" si="2"/>
        <v>73.421599999999998</v>
      </c>
      <c r="F58" s="42">
        <f t="shared" si="3"/>
        <v>407.41645840000001</v>
      </c>
      <c r="G58" s="1"/>
    </row>
    <row r="59" spans="1:7" x14ac:dyDescent="0.25">
      <c r="A59" s="7">
        <v>58875.5</v>
      </c>
      <c r="B59" s="8" t="s">
        <v>3</v>
      </c>
      <c r="C59" s="35">
        <v>154.45699999999999</v>
      </c>
      <c r="D59" s="41">
        <f t="shared" si="8"/>
        <v>7.1555</v>
      </c>
      <c r="E59" s="41">
        <f t="shared" si="2"/>
        <v>154.45699999999999</v>
      </c>
      <c r="F59" s="42">
        <f t="shared" si="3"/>
        <v>950.7600635</v>
      </c>
      <c r="G59" s="1"/>
    </row>
    <row r="60" spans="1:7" x14ac:dyDescent="0.25">
      <c r="A60" s="7">
        <v>60330</v>
      </c>
      <c r="B60" s="8" t="s">
        <v>3</v>
      </c>
      <c r="C60" s="35">
        <v>95.045266666666677</v>
      </c>
      <c r="D60" s="41">
        <f t="shared" si="8"/>
        <v>8.61</v>
      </c>
      <c r="E60" s="41">
        <f t="shared" si="2"/>
        <v>95.045266666666677</v>
      </c>
      <c r="F60" s="42">
        <f t="shared" si="3"/>
        <v>723.29447933333336</v>
      </c>
      <c r="G60" s="1"/>
    </row>
    <row r="61" spans="1:7" x14ac:dyDescent="0.25">
      <c r="A61" s="7">
        <v>61799.3</v>
      </c>
      <c r="B61" s="8" t="s">
        <v>3</v>
      </c>
      <c r="C61" s="35">
        <v>114.37433333333334</v>
      </c>
      <c r="D61" s="41">
        <f t="shared" si="8"/>
        <v>10.079300000000003</v>
      </c>
      <c r="E61" s="41">
        <f t="shared" si="2"/>
        <v>114.37433333333334</v>
      </c>
      <c r="F61" s="42">
        <f t="shared" si="3"/>
        <v>1038.4388846333338</v>
      </c>
      <c r="G61" s="1"/>
    </row>
    <row r="62" spans="1:7" x14ac:dyDescent="0.25">
      <c r="A62" s="7">
        <v>62690</v>
      </c>
      <c r="B62" s="8" t="s">
        <v>3</v>
      </c>
      <c r="C62" s="35">
        <v>83.965766666666667</v>
      </c>
      <c r="D62" s="41">
        <f t="shared" si="8"/>
        <v>10.97</v>
      </c>
      <c r="E62" s="41">
        <f t="shared" si="2"/>
        <v>83.965766666666667</v>
      </c>
      <c r="F62" s="42">
        <f t="shared" si="3"/>
        <v>837.13869366666677</v>
      </c>
      <c r="G62" s="1"/>
    </row>
    <row r="63" spans="1:7" x14ac:dyDescent="0.25">
      <c r="A63" s="7">
        <v>62961</v>
      </c>
      <c r="B63" s="8" t="s">
        <v>3</v>
      </c>
      <c r="C63" s="35">
        <v>83.627366666666674</v>
      </c>
      <c r="D63" s="41">
        <f t="shared" si="8"/>
        <v>11.241</v>
      </c>
      <c r="E63" s="41">
        <f t="shared" si="2"/>
        <v>83.627366666666674</v>
      </c>
      <c r="F63" s="42">
        <f t="shared" si="3"/>
        <v>856.42786203333333</v>
      </c>
      <c r="G63" s="1"/>
    </row>
    <row r="64" spans="1:7" x14ac:dyDescent="0.25">
      <c r="A64" s="7">
        <v>64440</v>
      </c>
      <c r="B64" s="8" t="s">
        <v>3</v>
      </c>
      <c r="C64" s="35">
        <v>135.12260000000001</v>
      </c>
      <c r="D64" s="41">
        <f t="shared" si="8"/>
        <v>12.72</v>
      </c>
      <c r="E64" s="41">
        <f t="shared" si="2"/>
        <v>135.12260000000001</v>
      </c>
      <c r="F64" s="42">
        <f t="shared" si="3"/>
        <v>1583.636872</v>
      </c>
      <c r="G64" s="1"/>
    </row>
    <row r="65" spans="1:7" x14ac:dyDescent="0.25">
      <c r="A65" s="7">
        <v>64800</v>
      </c>
      <c r="B65" s="8" t="s">
        <v>3</v>
      </c>
      <c r="C65" s="35">
        <v>99.306300000000022</v>
      </c>
      <c r="D65" s="41">
        <f t="shared" si="8"/>
        <v>13.08</v>
      </c>
      <c r="E65" s="41">
        <f t="shared" si="2"/>
        <v>99.306300000000022</v>
      </c>
      <c r="F65" s="42">
        <f t="shared" si="3"/>
        <v>1199.6201040000003</v>
      </c>
      <c r="G65" s="1"/>
    </row>
    <row r="66" spans="1:7" x14ac:dyDescent="0.25">
      <c r="A66" s="7">
        <v>65280</v>
      </c>
      <c r="B66" s="8" t="s">
        <v>3</v>
      </c>
      <c r="C66" s="35">
        <v>71.332400000000007</v>
      </c>
      <c r="D66" s="41">
        <f t="shared" si="8"/>
        <v>13.56</v>
      </c>
      <c r="E66" s="41">
        <f t="shared" si="2"/>
        <v>71.332400000000007</v>
      </c>
      <c r="F66" s="42">
        <f t="shared" si="3"/>
        <v>895.93494400000009</v>
      </c>
      <c r="G66" s="1"/>
    </row>
    <row r="67" spans="1:7" x14ac:dyDescent="0.25">
      <c r="A67" s="7">
        <v>65499</v>
      </c>
      <c r="B67" s="8" t="s">
        <v>3</v>
      </c>
      <c r="C67" s="35">
        <v>95.452350085862406</v>
      </c>
      <c r="D67" s="41">
        <f t="shared" si="8"/>
        <v>13.779</v>
      </c>
      <c r="E67" s="41">
        <f t="shared" si="2"/>
        <v>95.452350085862406</v>
      </c>
      <c r="F67" s="42">
        <f t="shared" si="3"/>
        <v>1219.7855817472357</v>
      </c>
      <c r="G67" s="1"/>
    </row>
    <row r="68" spans="1:7" x14ac:dyDescent="0.25">
      <c r="A68" s="7">
        <v>66038.5</v>
      </c>
      <c r="B68" s="8" t="s">
        <v>3</v>
      </c>
      <c r="C68" s="35">
        <v>79.790599999999998</v>
      </c>
      <c r="D68" s="41">
        <f t="shared" si="8"/>
        <v>14.3185</v>
      </c>
      <c r="E68" s="41">
        <f t="shared" si="2"/>
        <v>79.790599999999998</v>
      </c>
      <c r="F68" s="42">
        <f t="shared" si="3"/>
        <v>1062.6911061000001</v>
      </c>
      <c r="G68" s="1"/>
    </row>
    <row r="69" spans="1:7" x14ac:dyDescent="0.25">
      <c r="A69" s="7">
        <v>66650</v>
      </c>
      <c r="B69" s="8" t="s">
        <v>3</v>
      </c>
      <c r="C69" s="35">
        <v>118.41270000000002</v>
      </c>
      <c r="D69" s="41">
        <f t="shared" si="8"/>
        <v>14.93</v>
      </c>
      <c r="E69" s="41">
        <f t="shared" si="2"/>
        <v>118.41270000000002</v>
      </c>
      <c r="F69" s="42">
        <f t="shared" si="3"/>
        <v>1649.4889110000001</v>
      </c>
      <c r="G69" s="1"/>
    </row>
    <row r="70" spans="1:7" x14ac:dyDescent="0.25">
      <c r="A70" s="7">
        <v>67690</v>
      </c>
      <c r="B70" s="8" t="s">
        <v>3</v>
      </c>
      <c r="C70" s="35">
        <v>117.38260000000001</v>
      </c>
      <c r="D70" s="41">
        <f t="shared" si="8"/>
        <v>15.97</v>
      </c>
      <c r="E70" s="41">
        <f t="shared" si="2"/>
        <v>117.38260000000001</v>
      </c>
      <c r="F70" s="42">
        <f t="shared" si="3"/>
        <v>1757.2175220000001</v>
      </c>
      <c r="G70" s="1"/>
    </row>
    <row r="71" spans="1:7" x14ac:dyDescent="0.25">
      <c r="A71" s="7">
        <v>67894</v>
      </c>
      <c r="B71" s="8" t="s">
        <v>3</v>
      </c>
      <c r="C71" s="35">
        <v>71.719703407747417</v>
      </c>
      <c r="D71" s="41">
        <f t="shared" si="8"/>
        <v>16.173999999999999</v>
      </c>
      <c r="E71" s="41">
        <f t="shared" si="2"/>
        <v>71.719703407747417</v>
      </c>
      <c r="F71" s="42">
        <f t="shared" si="3"/>
        <v>1088.2747795091593</v>
      </c>
      <c r="G71" s="1"/>
    </row>
    <row r="72" spans="1:7" x14ac:dyDescent="0.25">
      <c r="A72" s="7">
        <v>68145</v>
      </c>
      <c r="B72" s="8" t="s">
        <v>3</v>
      </c>
      <c r="C72" s="35">
        <v>101.4365</v>
      </c>
      <c r="D72" s="41">
        <f t="shared" si="8"/>
        <v>16.424999999999997</v>
      </c>
      <c r="E72" s="41">
        <f t="shared" si="2"/>
        <v>101.4365</v>
      </c>
      <c r="F72" s="42">
        <f t="shared" si="3"/>
        <v>1564.6580124999996</v>
      </c>
      <c r="G72" s="1"/>
    </row>
    <row r="73" spans="1:7" x14ac:dyDescent="0.25">
      <c r="A73" s="7">
        <v>68495</v>
      </c>
      <c r="B73" s="8" t="s">
        <v>3</v>
      </c>
      <c r="C73" s="35">
        <v>105.40903333333333</v>
      </c>
      <c r="D73" s="41">
        <f t="shared" si="8"/>
        <v>16.774999999999999</v>
      </c>
      <c r="E73" s="41">
        <f t="shared" si="2"/>
        <v>105.40903333333333</v>
      </c>
      <c r="F73" s="42">
        <f t="shared" si="3"/>
        <v>1662.827500833333</v>
      </c>
      <c r="G73" s="1"/>
    </row>
    <row r="74" spans="1:7" x14ac:dyDescent="0.25">
      <c r="A74" s="7">
        <v>68737</v>
      </c>
      <c r="B74" s="8" t="s">
        <v>3</v>
      </c>
      <c r="C74" s="35">
        <v>113.37463333333335</v>
      </c>
      <c r="D74" s="41">
        <f t="shared" si="8"/>
        <v>17.016999999999999</v>
      </c>
      <c r="E74" s="41">
        <f t="shared" si="2"/>
        <v>113.37463333333335</v>
      </c>
      <c r="F74" s="42">
        <f t="shared" si="3"/>
        <v>1815.9215021000002</v>
      </c>
      <c r="G74" s="1"/>
    </row>
    <row r="75" spans="1:7" x14ac:dyDescent="0.25">
      <c r="A75" s="7">
        <v>69098.5</v>
      </c>
      <c r="B75" s="8" t="s">
        <v>3</v>
      </c>
      <c r="C75" s="35">
        <v>153.92699999999999</v>
      </c>
      <c r="D75" s="41">
        <f t="shared" si="8"/>
        <v>17.378499999999999</v>
      </c>
      <c r="E75" s="41">
        <f t="shared" si="2"/>
        <v>153.92699999999999</v>
      </c>
      <c r="F75" s="42">
        <f t="shared" si="3"/>
        <v>2521.0933694999999</v>
      </c>
      <c r="G75" s="1"/>
    </row>
    <row r="76" spans="1:7" x14ac:dyDescent="0.25">
      <c r="A76" s="7">
        <v>69680</v>
      </c>
      <c r="B76" s="8" t="s">
        <v>3</v>
      </c>
      <c r="C76" s="35">
        <v>60.995260080138245</v>
      </c>
      <c r="D76" s="41">
        <f t="shared" si="8"/>
        <v>17.959999999999997</v>
      </c>
      <c r="E76" s="41">
        <f t="shared" si="2"/>
        <v>60.995260080138245</v>
      </c>
      <c r="F76" s="42">
        <f t="shared" si="3"/>
        <v>1034.4796109591446</v>
      </c>
      <c r="G76" s="1"/>
    </row>
    <row r="77" spans="1:7" x14ac:dyDescent="0.25">
      <c r="A77" s="7">
        <v>70059</v>
      </c>
      <c r="B77" s="8" t="s">
        <v>3</v>
      </c>
      <c r="C77" s="35">
        <v>118.96672762110806</v>
      </c>
      <c r="D77" s="41">
        <f t="shared" si="8"/>
        <v>18.338999999999999</v>
      </c>
      <c r="E77" s="41">
        <f t="shared" si="2"/>
        <v>118.96672762110806</v>
      </c>
      <c r="F77" s="42">
        <f t="shared" si="3"/>
        <v>2062.7640902223925</v>
      </c>
      <c r="G77" s="1"/>
    </row>
    <row r="78" spans="1:7" x14ac:dyDescent="0.25">
      <c r="A78" s="7">
        <v>70317</v>
      </c>
      <c r="B78" s="8" t="s">
        <v>3</v>
      </c>
      <c r="C78" s="35">
        <v>69.236517480125457</v>
      </c>
      <c r="D78" s="41">
        <f t="shared" si="8"/>
        <v>18.596999999999998</v>
      </c>
      <c r="E78" s="41">
        <f t="shared" si="2"/>
        <v>69.236517480125457</v>
      </c>
      <c r="F78" s="42">
        <f t="shared" si="3"/>
        <v>1218.3549980977675</v>
      </c>
      <c r="G78" s="1"/>
    </row>
    <row r="79" spans="1:7" x14ac:dyDescent="0.25">
      <c r="A79" s="7">
        <v>70914</v>
      </c>
      <c r="B79" s="8" t="s">
        <v>1</v>
      </c>
      <c r="C79" s="35">
        <v>90.925799999999995</v>
      </c>
      <c r="D79" s="41">
        <f t="shared" si="8"/>
        <v>19.193999999999999</v>
      </c>
      <c r="E79" s="41">
        <f t="shared" si="2"/>
        <v>90.925799999999995</v>
      </c>
      <c r="F79" s="42">
        <f t="shared" si="3"/>
        <v>1654.3040051999999</v>
      </c>
      <c r="G79" s="1"/>
    </row>
    <row r="80" spans="1:7" x14ac:dyDescent="0.25">
      <c r="A80" s="7">
        <v>71181</v>
      </c>
      <c r="B80" s="8" t="s">
        <v>1</v>
      </c>
      <c r="C80" s="35">
        <v>116.3</v>
      </c>
      <c r="D80" s="41">
        <f t="shared" si="8"/>
        <v>19.460999999999999</v>
      </c>
      <c r="E80" s="41">
        <f t="shared" si="2"/>
        <v>116.3</v>
      </c>
      <c r="F80" s="42">
        <f t="shared" si="3"/>
        <v>2147.0142999999998</v>
      </c>
      <c r="G80" s="1"/>
    </row>
    <row r="81" spans="1:7" x14ac:dyDescent="0.25">
      <c r="A81" s="7">
        <v>71320</v>
      </c>
      <c r="B81" s="8" t="s">
        <v>1</v>
      </c>
      <c r="C81" s="35">
        <v>174.9606</v>
      </c>
      <c r="D81" s="41">
        <f t="shared" si="8"/>
        <v>19.599999999999998</v>
      </c>
      <c r="E81" s="41">
        <f t="shared" si="2"/>
        <v>174.9606</v>
      </c>
      <c r="F81" s="42">
        <f t="shared" si="3"/>
        <v>3254.2671599999994</v>
      </c>
      <c r="G81" s="1"/>
    </row>
    <row r="82" spans="1:7" x14ac:dyDescent="0.25">
      <c r="A82" s="7">
        <v>71481</v>
      </c>
      <c r="B82" s="8" t="s">
        <v>1</v>
      </c>
      <c r="C82" s="35">
        <v>30.954869920501768</v>
      </c>
      <c r="D82" s="41">
        <f t="shared" si="8"/>
        <v>19.760999999999999</v>
      </c>
      <c r="E82" s="41">
        <f t="shared" si="2"/>
        <v>30.954869920501768</v>
      </c>
      <c r="F82" s="42">
        <f t="shared" si="3"/>
        <v>580.74431457853359</v>
      </c>
      <c r="G82" s="1"/>
    </row>
    <row r="83" spans="1:7" x14ac:dyDescent="0.25">
      <c r="A83" s="7">
        <v>71761</v>
      </c>
      <c r="B83" s="8" t="s">
        <v>3</v>
      </c>
      <c r="C83" s="35">
        <v>88.081299999999999</v>
      </c>
      <c r="D83" s="41">
        <f t="shared" si="8"/>
        <v>20.040999999999997</v>
      </c>
      <c r="E83" s="41">
        <f t="shared" ref="E83:E146" si="9">IF(D83&gt;1,C83*1,0)</f>
        <v>88.081299999999999</v>
      </c>
      <c r="F83" s="42">
        <f t="shared" ref="F83:F146" si="10">IF(D83&lt;1,0,(D83-1)*C83)</f>
        <v>1677.1560332999998</v>
      </c>
      <c r="G83" s="1"/>
    </row>
    <row r="84" spans="1:7" x14ac:dyDescent="0.25">
      <c r="A84" s="7">
        <v>72289.5</v>
      </c>
      <c r="B84" s="8" t="s">
        <v>3</v>
      </c>
      <c r="C84" s="35">
        <v>62.67476666666667</v>
      </c>
      <c r="D84" s="41">
        <f t="shared" si="8"/>
        <v>20.569499999999998</v>
      </c>
      <c r="E84" s="41">
        <f t="shared" si="9"/>
        <v>62.67476666666667</v>
      </c>
      <c r="F84" s="42">
        <f t="shared" si="10"/>
        <v>1226.5138462833334</v>
      </c>
      <c r="G84" s="1"/>
    </row>
    <row r="85" spans="1:7" x14ac:dyDescent="0.25">
      <c r="A85" s="7">
        <v>72680</v>
      </c>
      <c r="B85" s="8" t="s">
        <v>3</v>
      </c>
      <c r="C85" s="35">
        <v>31.996070409274459</v>
      </c>
      <c r="D85" s="41">
        <f t="shared" si="8"/>
        <v>20.959999999999997</v>
      </c>
      <c r="E85" s="41">
        <f t="shared" si="9"/>
        <v>31.996070409274459</v>
      </c>
      <c r="F85" s="42">
        <f t="shared" si="10"/>
        <v>638.6415653691181</v>
      </c>
      <c r="G85" s="1"/>
    </row>
    <row r="86" spans="1:7" x14ac:dyDescent="0.25">
      <c r="A86" s="7">
        <v>72956</v>
      </c>
      <c r="B86" s="8" t="s">
        <v>3</v>
      </c>
      <c r="C86" s="35">
        <v>83.135933333333341</v>
      </c>
      <c r="D86" s="41">
        <f t="shared" si="8"/>
        <v>21.235999999999997</v>
      </c>
      <c r="E86" s="41">
        <f t="shared" si="9"/>
        <v>83.135933333333341</v>
      </c>
      <c r="F86" s="42">
        <f t="shared" si="10"/>
        <v>1682.3387469333331</v>
      </c>
      <c r="G86" s="1"/>
    </row>
    <row r="87" spans="1:7" x14ac:dyDescent="0.25">
      <c r="A87" s="7">
        <v>73440</v>
      </c>
      <c r="B87" s="8" t="s">
        <v>3</v>
      </c>
      <c r="C87" s="35">
        <v>78.156499999999994</v>
      </c>
      <c r="D87" s="41">
        <f t="shared" si="8"/>
        <v>21.72</v>
      </c>
      <c r="E87" s="41">
        <f t="shared" si="9"/>
        <v>78.156499999999994</v>
      </c>
      <c r="F87" s="42">
        <f t="shared" si="10"/>
        <v>1619.4026799999997</v>
      </c>
      <c r="G87" s="1"/>
    </row>
    <row r="88" spans="1:7" x14ac:dyDescent="0.25">
      <c r="A88" s="7">
        <v>73920</v>
      </c>
      <c r="B88" s="8" t="s">
        <v>3</v>
      </c>
      <c r="C88" s="35">
        <v>136.59513333333334</v>
      </c>
      <c r="D88" s="41">
        <f t="shared" si="8"/>
        <v>22.2</v>
      </c>
      <c r="E88" s="41">
        <f t="shared" si="9"/>
        <v>136.59513333333334</v>
      </c>
      <c r="F88" s="42">
        <f t="shared" si="10"/>
        <v>2895.8168266666667</v>
      </c>
      <c r="G88" s="1"/>
    </row>
    <row r="89" spans="1:7" x14ac:dyDescent="0.25">
      <c r="A89" s="7">
        <v>74620</v>
      </c>
      <c r="B89" s="8" t="s">
        <v>3</v>
      </c>
      <c r="C89" s="35">
        <v>110.432</v>
      </c>
      <c r="D89" s="41">
        <f t="shared" si="8"/>
        <v>22.9</v>
      </c>
      <c r="E89" s="41">
        <f t="shared" si="9"/>
        <v>110.432</v>
      </c>
      <c r="F89" s="42">
        <f t="shared" si="10"/>
        <v>2418.4607999999998</v>
      </c>
      <c r="G89" s="1"/>
    </row>
    <row r="90" spans="1:7" x14ac:dyDescent="0.25">
      <c r="A90" s="7">
        <v>74975</v>
      </c>
      <c r="B90" s="8" t="s">
        <v>3</v>
      </c>
      <c r="C90" s="35">
        <v>110.25876666666667</v>
      </c>
      <c r="D90" s="41">
        <f t="shared" si="8"/>
        <v>23.254999999999999</v>
      </c>
      <c r="E90" s="41">
        <f t="shared" si="9"/>
        <v>110.25876666666667</v>
      </c>
      <c r="F90" s="42">
        <f t="shared" si="10"/>
        <v>2453.8088521666668</v>
      </c>
      <c r="G90" s="1"/>
    </row>
    <row r="91" spans="1:7" x14ac:dyDescent="0.25">
      <c r="A91" s="7">
        <v>75260</v>
      </c>
      <c r="B91" s="8" t="s">
        <v>3</v>
      </c>
      <c r="C91" s="35">
        <v>75.156166666666678</v>
      </c>
      <c r="D91" s="41">
        <f t="shared" si="8"/>
        <v>23.54</v>
      </c>
      <c r="E91" s="41">
        <f t="shared" si="9"/>
        <v>75.156166666666678</v>
      </c>
      <c r="F91" s="42">
        <f t="shared" si="10"/>
        <v>1694.0199966666669</v>
      </c>
      <c r="G91" s="1"/>
    </row>
    <row r="92" spans="1:7" x14ac:dyDescent="0.25">
      <c r="A92" s="7">
        <v>75580</v>
      </c>
      <c r="B92" s="8" t="s">
        <v>3</v>
      </c>
      <c r="C92" s="35">
        <v>74.717299999999994</v>
      </c>
      <c r="D92" s="41">
        <f t="shared" si="8"/>
        <v>23.86</v>
      </c>
      <c r="E92" s="41">
        <f t="shared" si="9"/>
        <v>74.717299999999994</v>
      </c>
      <c r="F92" s="42">
        <f t="shared" si="10"/>
        <v>1708.0374779999997</v>
      </c>
      <c r="G92" s="1"/>
    </row>
    <row r="93" spans="1:7" x14ac:dyDescent="0.25">
      <c r="A93" s="7">
        <v>75860</v>
      </c>
      <c r="B93" s="8" t="s">
        <v>3</v>
      </c>
      <c r="C93" s="35">
        <v>106.07820000000001</v>
      </c>
      <c r="D93" s="41">
        <f t="shared" si="8"/>
        <v>24.139999999999997</v>
      </c>
      <c r="E93" s="41">
        <f t="shared" si="9"/>
        <v>106.07820000000001</v>
      </c>
      <c r="F93" s="42">
        <f t="shared" si="10"/>
        <v>2454.6495479999999</v>
      </c>
      <c r="G93" s="1"/>
    </row>
    <row r="94" spans="1:7" x14ac:dyDescent="0.25">
      <c r="A94" s="7">
        <v>76278</v>
      </c>
      <c r="B94" s="8" t="s">
        <v>3</v>
      </c>
      <c r="C94" s="35">
        <v>161.70440000000002</v>
      </c>
      <c r="D94" s="41">
        <f t="shared" si="8"/>
        <v>24.558</v>
      </c>
      <c r="E94" s="41">
        <f t="shared" si="9"/>
        <v>161.70440000000002</v>
      </c>
      <c r="F94" s="42">
        <f t="shared" si="10"/>
        <v>3809.4322552000003</v>
      </c>
      <c r="G94" s="1"/>
    </row>
    <row r="95" spans="1:7" x14ac:dyDescent="0.25">
      <c r="A95" s="7">
        <v>76720</v>
      </c>
      <c r="B95" s="8" t="s">
        <v>3</v>
      </c>
      <c r="C95" s="35">
        <v>121.33063333333334</v>
      </c>
      <c r="D95" s="41">
        <f t="shared" si="8"/>
        <v>25</v>
      </c>
      <c r="E95" s="41">
        <f t="shared" si="9"/>
        <v>121.33063333333334</v>
      </c>
      <c r="F95" s="42">
        <f t="shared" si="10"/>
        <v>2911.9351999999999</v>
      </c>
      <c r="G95" s="1"/>
    </row>
    <row r="96" spans="1:7" x14ac:dyDescent="0.25">
      <c r="A96" s="7">
        <v>76940</v>
      </c>
      <c r="B96" s="8" t="s">
        <v>3</v>
      </c>
      <c r="C96" s="35">
        <v>129.41206666666668</v>
      </c>
      <c r="D96" s="41">
        <f t="shared" si="8"/>
        <v>25.22</v>
      </c>
      <c r="E96" s="41">
        <f t="shared" si="9"/>
        <v>129.41206666666668</v>
      </c>
      <c r="F96" s="42">
        <f t="shared" si="10"/>
        <v>3134.3602546666666</v>
      </c>
      <c r="G96" s="1"/>
    </row>
    <row r="97" spans="1:7" x14ac:dyDescent="0.25">
      <c r="A97" s="7">
        <v>77000</v>
      </c>
      <c r="B97" s="8" t="s">
        <v>3</v>
      </c>
      <c r="C97" s="35">
        <v>125.48656666666668</v>
      </c>
      <c r="D97" s="41">
        <f t="shared" si="8"/>
        <v>25.279999999999998</v>
      </c>
      <c r="E97" s="41">
        <f t="shared" si="9"/>
        <v>125.48656666666668</v>
      </c>
      <c r="F97" s="42">
        <f t="shared" si="10"/>
        <v>3046.8138386666665</v>
      </c>
      <c r="G97" s="1"/>
    </row>
    <row r="98" spans="1:7" x14ac:dyDescent="0.25">
      <c r="A98" s="7">
        <v>77500</v>
      </c>
      <c r="B98" s="8" t="s">
        <v>3</v>
      </c>
      <c r="C98" s="35">
        <v>74.096500000000006</v>
      </c>
      <c r="D98" s="41">
        <f t="shared" si="8"/>
        <v>25.779999999999998</v>
      </c>
      <c r="E98" s="41">
        <f t="shared" si="9"/>
        <v>74.096500000000006</v>
      </c>
      <c r="F98" s="42">
        <f t="shared" si="10"/>
        <v>1836.1112699999999</v>
      </c>
      <c r="G98" s="1"/>
    </row>
    <row r="99" spans="1:7" x14ac:dyDescent="0.25">
      <c r="A99" s="7">
        <v>77540</v>
      </c>
      <c r="B99" s="8" t="s">
        <v>3</v>
      </c>
      <c r="C99" s="35">
        <v>79.506533333333337</v>
      </c>
      <c r="D99" s="41">
        <f t="shared" si="8"/>
        <v>25.819999999999997</v>
      </c>
      <c r="E99" s="41">
        <f t="shared" si="9"/>
        <v>79.506533333333337</v>
      </c>
      <c r="F99" s="42">
        <f t="shared" si="10"/>
        <v>1973.3521573333333</v>
      </c>
      <c r="G99" s="1"/>
    </row>
    <row r="100" spans="1:7" x14ac:dyDescent="0.25">
      <c r="A100" s="7">
        <v>77920</v>
      </c>
      <c r="B100" s="8" t="s">
        <v>3</v>
      </c>
      <c r="C100" s="35">
        <v>77.906500000000008</v>
      </c>
      <c r="D100" s="41">
        <f t="shared" si="8"/>
        <v>26.2</v>
      </c>
      <c r="E100" s="41">
        <f t="shared" si="9"/>
        <v>77.906500000000008</v>
      </c>
      <c r="F100" s="42">
        <f t="shared" si="10"/>
        <v>1963.2438000000002</v>
      </c>
      <c r="G100" s="1"/>
    </row>
    <row r="101" spans="1:7" x14ac:dyDescent="0.25">
      <c r="A101" s="7">
        <v>78040</v>
      </c>
      <c r="B101" s="8" t="s">
        <v>3</v>
      </c>
      <c r="C101" s="35">
        <v>62.470533333333336</v>
      </c>
      <c r="D101" s="41">
        <f t="shared" si="8"/>
        <v>26.319999999999997</v>
      </c>
      <c r="E101" s="41">
        <f t="shared" si="9"/>
        <v>62.470533333333336</v>
      </c>
      <c r="F101" s="42">
        <f t="shared" si="10"/>
        <v>1581.7539039999999</v>
      </c>
      <c r="G101" s="1"/>
    </row>
    <row r="102" spans="1:7" x14ac:dyDescent="0.25">
      <c r="A102" s="7">
        <v>78720</v>
      </c>
      <c r="B102" s="8" t="s">
        <v>3</v>
      </c>
      <c r="C102" s="35">
        <v>96.420366666666666</v>
      </c>
      <c r="D102" s="41">
        <f t="shared" si="8"/>
        <v>27</v>
      </c>
      <c r="E102" s="41">
        <f t="shared" si="9"/>
        <v>96.420366666666666</v>
      </c>
      <c r="F102" s="42">
        <f t="shared" si="10"/>
        <v>2506.9295333333334</v>
      </c>
      <c r="G102" s="1"/>
    </row>
    <row r="103" spans="1:7" x14ac:dyDescent="0.25">
      <c r="A103" s="7">
        <v>79364</v>
      </c>
      <c r="B103" s="8" t="s">
        <v>3</v>
      </c>
      <c r="C103" s="35">
        <v>97.763333333333321</v>
      </c>
      <c r="D103" s="41">
        <f t="shared" si="8"/>
        <v>27.643999999999998</v>
      </c>
      <c r="E103" s="41">
        <f t="shared" si="9"/>
        <v>97.763333333333321</v>
      </c>
      <c r="F103" s="42">
        <f t="shared" si="10"/>
        <v>2604.8062533333327</v>
      </c>
      <c r="G103" s="1"/>
    </row>
    <row r="104" spans="1:7" x14ac:dyDescent="0.25">
      <c r="A104" s="7">
        <v>79600</v>
      </c>
      <c r="B104" s="8" t="s">
        <v>3</v>
      </c>
      <c r="C104" s="35">
        <v>92.496066666666664</v>
      </c>
      <c r="D104" s="41">
        <f t="shared" si="8"/>
        <v>27.88</v>
      </c>
      <c r="E104" s="41">
        <f t="shared" si="9"/>
        <v>92.496066666666664</v>
      </c>
      <c r="F104" s="42">
        <f t="shared" si="10"/>
        <v>2486.2942719999996</v>
      </c>
      <c r="G104" s="1"/>
    </row>
    <row r="105" spans="1:7" x14ac:dyDescent="0.25">
      <c r="A105" s="7">
        <v>79770</v>
      </c>
      <c r="B105" s="8" t="s">
        <v>3</v>
      </c>
      <c r="C105" s="35">
        <v>85.62530000000001</v>
      </c>
      <c r="D105" s="41">
        <f t="shared" si="8"/>
        <v>28.049999999999997</v>
      </c>
      <c r="E105" s="41">
        <f t="shared" si="9"/>
        <v>85.62530000000001</v>
      </c>
      <c r="F105" s="42">
        <f t="shared" si="10"/>
        <v>2316.1643650000001</v>
      </c>
      <c r="G105" s="1"/>
    </row>
    <row r="106" spans="1:7" x14ac:dyDescent="0.25">
      <c r="A106" s="7">
        <v>80101</v>
      </c>
      <c r="B106" s="8" t="s">
        <v>3</v>
      </c>
      <c r="C106" s="35">
        <v>81.502800000000008</v>
      </c>
      <c r="D106" s="41">
        <f>ABS($C$11-A106)/1000+$D$11-0.12</f>
        <v>27.149000000000001</v>
      </c>
      <c r="E106" s="41">
        <f t="shared" si="9"/>
        <v>81.502800000000008</v>
      </c>
      <c r="F106" s="42">
        <f t="shared" si="10"/>
        <v>2131.2167172000004</v>
      </c>
      <c r="G106" s="1"/>
    </row>
    <row r="107" spans="1:7" x14ac:dyDescent="0.25">
      <c r="A107" s="7">
        <v>80360</v>
      </c>
      <c r="B107" s="8" t="s">
        <v>3</v>
      </c>
      <c r="C107" s="35">
        <v>146.78883333333332</v>
      </c>
      <c r="D107" s="41">
        <f t="shared" ref="D107:D170" si="11">ABS($C$11-A107)/1000+$D$11-0.12</f>
        <v>26.89</v>
      </c>
      <c r="E107" s="41">
        <f t="shared" si="9"/>
        <v>146.78883333333332</v>
      </c>
      <c r="F107" s="42">
        <f t="shared" si="10"/>
        <v>3800.3628949999998</v>
      </c>
      <c r="G107" s="1"/>
    </row>
    <row r="108" spans="1:7" x14ac:dyDescent="0.25">
      <c r="A108" s="7">
        <v>80660</v>
      </c>
      <c r="B108" s="8" t="s">
        <v>3</v>
      </c>
      <c r="C108" s="35">
        <v>112.72593333333334</v>
      </c>
      <c r="D108" s="41">
        <f t="shared" si="11"/>
        <v>26.59</v>
      </c>
      <c r="E108" s="41">
        <f t="shared" si="9"/>
        <v>112.72593333333334</v>
      </c>
      <c r="F108" s="42">
        <f t="shared" si="10"/>
        <v>2884.6566340000004</v>
      </c>
      <c r="G108" s="1"/>
    </row>
    <row r="109" spans="1:7" x14ac:dyDescent="0.25">
      <c r="A109" s="7">
        <v>81535</v>
      </c>
      <c r="B109" s="8" t="s">
        <v>3</v>
      </c>
      <c r="C109" s="35">
        <v>79.32286666666667</v>
      </c>
      <c r="D109" s="41">
        <f t="shared" si="11"/>
        <v>25.715</v>
      </c>
      <c r="E109" s="41">
        <f t="shared" si="9"/>
        <v>79.32286666666667</v>
      </c>
      <c r="F109" s="42">
        <f t="shared" si="10"/>
        <v>1960.4646496666667</v>
      </c>
      <c r="G109" s="1"/>
    </row>
    <row r="110" spans="1:7" x14ac:dyDescent="0.25">
      <c r="A110" s="7">
        <v>82242.5</v>
      </c>
      <c r="B110" s="8" t="s">
        <v>1</v>
      </c>
      <c r="C110" s="35">
        <v>81.526600000000002</v>
      </c>
      <c r="D110" s="41">
        <f t="shared" si="11"/>
        <v>25.0075</v>
      </c>
      <c r="E110" s="41">
        <f t="shared" si="9"/>
        <v>81.526600000000002</v>
      </c>
      <c r="F110" s="42">
        <f t="shared" si="10"/>
        <v>1957.2498495</v>
      </c>
      <c r="G110" s="1"/>
    </row>
    <row r="111" spans="1:7" x14ac:dyDescent="0.25">
      <c r="A111" s="7">
        <v>82577</v>
      </c>
      <c r="B111" s="8" t="s">
        <v>3</v>
      </c>
      <c r="C111" s="35">
        <v>122.82596666666666</v>
      </c>
      <c r="D111" s="41">
        <f t="shared" si="11"/>
        <v>24.673000000000002</v>
      </c>
      <c r="E111" s="41">
        <f t="shared" si="9"/>
        <v>122.82596666666666</v>
      </c>
      <c r="F111" s="42">
        <f t="shared" si="10"/>
        <v>2907.6591088999999</v>
      </c>
      <c r="G111" s="1"/>
    </row>
    <row r="112" spans="1:7" x14ac:dyDescent="0.25">
      <c r="A112" s="7">
        <v>84260</v>
      </c>
      <c r="B112" s="8" t="s">
        <v>3</v>
      </c>
      <c r="C112" s="35">
        <v>65.840166666666661</v>
      </c>
      <c r="D112" s="41">
        <f t="shared" si="11"/>
        <v>22.990000000000002</v>
      </c>
      <c r="E112" s="41">
        <f t="shared" si="9"/>
        <v>65.840166666666661</v>
      </c>
      <c r="F112" s="42">
        <f t="shared" si="10"/>
        <v>1447.8252649999999</v>
      </c>
      <c r="G112" s="1"/>
    </row>
    <row r="113" spans="1:7" x14ac:dyDescent="0.25">
      <c r="A113" s="7">
        <v>84390</v>
      </c>
      <c r="B113" s="8" t="s">
        <v>1</v>
      </c>
      <c r="C113" s="35">
        <v>110.02900000000001</v>
      </c>
      <c r="D113" s="41">
        <f t="shared" si="11"/>
        <v>22.86</v>
      </c>
      <c r="E113" s="41">
        <f t="shared" si="9"/>
        <v>110.02900000000001</v>
      </c>
      <c r="F113" s="42">
        <f t="shared" si="10"/>
        <v>2405.2339400000001</v>
      </c>
      <c r="G113" s="1"/>
    </row>
    <row r="114" spans="1:7" x14ac:dyDescent="0.25">
      <c r="A114" s="7">
        <v>84512</v>
      </c>
      <c r="B114" s="8" t="s">
        <v>3</v>
      </c>
      <c r="C114" s="35">
        <v>103.9117</v>
      </c>
      <c r="D114" s="41">
        <f t="shared" si="11"/>
        <v>22.738</v>
      </c>
      <c r="E114" s="41">
        <f t="shared" si="9"/>
        <v>103.9117</v>
      </c>
      <c r="F114" s="42">
        <f t="shared" si="10"/>
        <v>2258.8325345999997</v>
      </c>
      <c r="G114" s="1"/>
    </row>
    <row r="115" spans="1:7" x14ac:dyDescent="0.25">
      <c r="A115" s="7">
        <v>85060.5</v>
      </c>
      <c r="B115" s="8" t="s">
        <v>1</v>
      </c>
      <c r="C115" s="35">
        <v>139.3844</v>
      </c>
      <c r="D115" s="41">
        <f t="shared" si="11"/>
        <v>22.189499999999999</v>
      </c>
      <c r="E115" s="41">
        <f t="shared" si="9"/>
        <v>139.3844</v>
      </c>
      <c r="F115" s="42">
        <f t="shared" si="10"/>
        <v>2953.4857437999999</v>
      </c>
      <c r="G115" s="1"/>
    </row>
    <row r="116" spans="1:7" x14ac:dyDescent="0.25">
      <c r="A116" s="7">
        <v>85359</v>
      </c>
      <c r="B116" s="8" t="s">
        <v>3</v>
      </c>
      <c r="C116" s="35">
        <v>102.00653333333332</v>
      </c>
      <c r="D116" s="41">
        <f t="shared" si="11"/>
        <v>21.891000000000002</v>
      </c>
      <c r="E116" s="41">
        <f t="shared" si="9"/>
        <v>102.00653333333332</v>
      </c>
      <c r="F116" s="42">
        <f t="shared" si="10"/>
        <v>2131.0184878666664</v>
      </c>
      <c r="G116" s="1"/>
    </row>
    <row r="117" spans="1:7" x14ac:dyDescent="0.25">
      <c r="A117" s="7">
        <v>85540</v>
      </c>
      <c r="B117" s="8" t="s">
        <v>3</v>
      </c>
      <c r="C117" s="35">
        <v>125.45956666666667</v>
      </c>
      <c r="D117" s="41">
        <f t="shared" si="11"/>
        <v>21.71</v>
      </c>
      <c r="E117" s="41">
        <f t="shared" si="9"/>
        <v>125.45956666666667</v>
      </c>
      <c r="F117" s="42">
        <f t="shared" si="10"/>
        <v>2598.2676256666668</v>
      </c>
      <c r="G117" s="1"/>
    </row>
    <row r="118" spans="1:7" x14ac:dyDescent="0.25">
      <c r="A118" s="7">
        <v>86399</v>
      </c>
      <c r="B118" s="8" t="s">
        <v>3</v>
      </c>
      <c r="C118" s="35">
        <v>73.462199999999996</v>
      </c>
      <c r="D118" s="41">
        <f t="shared" si="11"/>
        <v>20.850999999999999</v>
      </c>
      <c r="E118" s="41">
        <f t="shared" si="9"/>
        <v>73.462199999999996</v>
      </c>
      <c r="F118" s="42">
        <f t="shared" si="10"/>
        <v>1458.2981321999998</v>
      </c>
      <c r="G118" s="1"/>
    </row>
    <row r="119" spans="1:7" x14ac:dyDescent="0.25">
      <c r="A119" s="7">
        <v>86841</v>
      </c>
      <c r="B119" s="8" t="s">
        <v>3</v>
      </c>
      <c r="C119" s="35">
        <v>123.25776666666664</v>
      </c>
      <c r="D119" s="41">
        <f t="shared" si="11"/>
        <v>20.408999999999999</v>
      </c>
      <c r="E119" s="41">
        <f t="shared" si="9"/>
        <v>123.25776666666664</v>
      </c>
      <c r="F119" s="42">
        <f t="shared" si="10"/>
        <v>2392.3099932333325</v>
      </c>
      <c r="G119" s="1"/>
    </row>
    <row r="120" spans="1:7" x14ac:dyDescent="0.25">
      <c r="A120" s="7">
        <v>87199</v>
      </c>
      <c r="B120" s="8" t="s">
        <v>3</v>
      </c>
      <c r="C120" s="35">
        <v>128.596</v>
      </c>
      <c r="D120" s="41">
        <f t="shared" si="11"/>
        <v>20.051000000000002</v>
      </c>
      <c r="E120" s="41">
        <f t="shared" si="9"/>
        <v>128.596</v>
      </c>
      <c r="F120" s="42">
        <f t="shared" si="10"/>
        <v>2449.8823960000004</v>
      </c>
      <c r="G120" s="1"/>
    </row>
    <row r="121" spans="1:7" x14ac:dyDescent="0.25">
      <c r="A121" s="7">
        <v>87828.5</v>
      </c>
      <c r="B121" s="8" t="s">
        <v>3</v>
      </c>
      <c r="C121" s="35">
        <v>162.86266666666668</v>
      </c>
      <c r="D121" s="41">
        <f t="shared" si="11"/>
        <v>19.421500000000002</v>
      </c>
      <c r="E121" s="41">
        <f t="shared" si="9"/>
        <v>162.86266666666668</v>
      </c>
      <c r="F121" s="42">
        <f t="shared" si="10"/>
        <v>3000.1746140000005</v>
      </c>
      <c r="G121" s="1"/>
    </row>
    <row r="122" spans="1:7" x14ac:dyDescent="0.25">
      <c r="A122" s="7">
        <v>87898.5</v>
      </c>
      <c r="B122" s="8" t="s">
        <v>3</v>
      </c>
      <c r="C122" s="35">
        <v>128.22236666666669</v>
      </c>
      <c r="D122" s="41">
        <f t="shared" si="11"/>
        <v>19.351500000000001</v>
      </c>
      <c r="E122" s="41">
        <f t="shared" si="9"/>
        <v>128.22236666666669</v>
      </c>
      <c r="F122" s="42">
        <f t="shared" si="10"/>
        <v>2353.0727618833339</v>
      </c>
      <c r="G122" s="1"/>
    </row>
    <row r="123" spans="1:7" x14ac:dyDescent="0.25">
      <c r="A123" s="7">
        <v>88120</v>
      </c>
      <c r="B123" s="8" t="s">
        <v>3</v>
      </c>
      <c r="C123" s="35">
        <v>128.71063333333336</v>
      </c>
      <c r="D123" s="41">
        <f t="shared" si="11"/>
        <v>19.13</v>
      </c>
      <c r="E123" s="41">
        <f t="shared" si="9"/>
        <v>128.71063333333336</v>
      </c>
      <c r="F123" s="42">
        <f t="shared" si="10"/>
        <v>2333.5237823333337</v>
      </c>
      <c r="G123" s="1"/>
    </row>
    <row r="124" spans="1:7" x14ac:dyDescent="0.25">
      <c r="A124" s="7">
        <v>88440</v>
      </c>
      <c r="B124" s="8" t="s">
        <v>3</v>
      </c>
      <c r="C124" s="35">
        <v>108.03276666666667</v>
      </c>
      <c r="D124" s="41">
        <f t="shared" si="11"/>
        <v>18.809999999999999</v>
      </c>
      <c r="E124" s="41">
        <f t="shared" si="9"/>
        <v>108.03276666666667</v>
      </c>
      <c r="F124" s="42">
        <f t="shared" si="10"/>
        <v>1924.0635743333332</v>
      </c>
      <c r="G124" s="1"/>
    </row>
    <row r="125" spans="1:7" x14ac:dyDescent="0.25">
      <c r="A125" s="7">
        <v>89039.37</v>
      </c>
      <c r="B125" s="8" t="s">
        <v>3</v>
      </c>
      <c r="C125" s="35">
        <v>383.97836666666666</v>
      </c>
      <c r="D125" s="41">
        <f t="shared" si="11"/>
        <v>18.210630000000005</v>
      </c>
      <c r="E125" s="41">
        <f t="shared" si="9"/>
        <v>383.97836666666666</v>
      </c>
      <c r="F125" s="42">
        <f t="shared" si="10"/>
        <v>6608.5095967043353</v>
      </c>
      <c r="G125" s="1"/>
    </row>
    <row r="126" spans="1:7" x14ac:dyDescent="0.25">
      <c r="A126" s="7">
        <v>89439.37</v>
      </c>
      <c r="B126" s="8" t="s">
        <v>3</v>
      </c>
      <c r="C126" s="35">
        <v>135.34610000000001</v>
      </c>
      <c r="D126" s="41">
        <f t="shared" si="11"/>
        <v>17.810630000000007</v>
      </c>
      <c r="E126" s="41">
        <f t="shared" si="9"/>
        <v>135.34610000000001</v>
      </c>
      <c r="F126" s="42">
        <f t="shared" si="10"/>
        <v>2275.2532090430009</v>
      </c>
      <c r="G126" s="1"/>
    </row>
    <row r="127" spans="1:7" x14ac:dyDescent="0.25">
      <c r="A127" s="7">
        <v>91279</v>
      </c>
      <c r="B127" s="8" t="s">
        <v>1</v>
      </c>
      <c r="C127" s="35">
        <v>136.73519999999999</v>
      </c>
      <c r="D127" s="41">
        <f t="shared" si="11"/>
        <v>15.971000000000002</v>
      </c>
      <c r="E127" s="41">
        <f t="shared" si="9"/>
        <v>136.73519999999999</v>
      </c>
      <c r="F127" s="42">
        <f t="shared" si="10"/>
        <v>2047.0626792</v>
      </c>
      <c r="G127" s="1"/>
    </row>
    <row r="128" spans="1:7" x14ac:dyDescent="0.25">
      <c r="A128" s="7">
        <v>91964</v>
      </c>
      <c r="B128" s="8" t="s">
        <v>3</v>
      </c>
      <c r="C128" s="35">
        <v>90.633166666666668</v>
      </c>
      <c r="D128" s="41">
        <f t="shared" si="11"/>
        <v>15.286</v>
      </c>
      <c r="E128" s="41">
        <f t="shared" si="9"/>
        <v>90.633166666666668</v>
      </c>
      <c r="F128" s="42">
        <f t="shared" si="10"/>
        <v>1294.785419</v>
      </c>
      <c r="G128" s="1"/>
    </row>
    <row r="129" spans="1:7" x14ac:dyDescent="0.25">
      <c r="A129" s="7">
        <v>92367</v>
      </c>
      <c r="B129" s="8" t="s">
        <v>3</v>
      </c>
      <c r="C129" s="35">
        <v>94.43056666666665</v>
      </c>
      <c r="D129" s="41">
        <f t="shared" si="11"/>
        <v>14.883000000000001</v>
      </c>
      <c r="E129" s="41">
        <f t="shared" si="9"/>
        <v>94.43056666666665</v>
      </c>
      <c r="F129" s="42">
        <f t="shared" si="10"/>
        <v>1310.9795570333331</v>
      </c>
      <c r="G129" s="1"/>
    </row>
    <row r="130" spans="1:7" x14ac:dyDescent="0.25">
      <c r="A130" s="7">
        <v>96763.82</v>
      </c>
      <c r="B130" s="8" t="s">
        <v>3</v>
      </c>
      <c r="C130" s="35">
        <v>88.258300000000006</v>
      </c>
      <c r="D130" s="41">
        <f t="shared" si="11"/>
        <v>10.486179999999994</v>
      </c>
      <c r="E130" s="41">
        <f t="shared" si="9"/>
        <v>88.258300000000006</v>
      </c>
      <c r="F130" s="42">
        <f t="shared" si="10"/>
        <v>837.23412029399947</v>
      </c>
      <c r="G130" s="1"/>
    </row>
    <row r="131" spans="1:7" x14ac:dyDescent="0.25">
      <c r="A131" s="7">
        <v>98269.2</v>
      </c>
      <c r="B131" s="8" t="s">
        <v>3</v>
      </c>
      <c r="C131" s="35">
        <v>123.35473333333333</v>
      </c>
      <c r="D131" s="41">
        <f t="shared" si="11"/>
        <v>8.9808000000000039</v>
      </c>
      <c r="E131" s="41">
        <f t="shared" si="9"/>
        <v>123.35473333333333</v>
      </c>
      <c r="F131" s="42">
        <f t="shared" si="10"/>
        <v>984.46945578666714</v>
      </c>
      <c r="G131" s="1"/>
    </row>
    <row r="132" spans="1:7" x14ac:dyDescent="0.25">
      <c r="A132" s="7">
        <v>98540.85</v>
      </c>
      <c r="B132" s="8" t="s">
        <v>3</v>
      </c>
      <c r="C132" s="35">
        <v>247.24773333333334</v>
      </c>
      <c r="D132" s="41">
        <f t="shared" si="11"/>
        <v>8.709149999999994</v>
      </c>
      <c r="E132" s="41">
        <f t="shared" si="9"/>
        <v>247.24773333333334</v>
      </c>
      <c r="F132" s="42">
        <f t="shared" si="10"/>
        <v>1906.0698634266653</v>
      </c>
      <c r="G132" s="1"/>
    </row>
    <row r="133" spans="1:7" x14ac:dyDescent="0.25">
      <c r="A133" s="7">
        <v>98609</v>
      </c>
      <c r="B133" s="8" t="s">
        <v>1</v>
      </c>
      <c r="C133" s="35">
        <v>186.66120000000001</v>
      </c>
      <c r="D133" s="41">
        <f t="shared" si="11"/>
        <v>8.641</v>
      </c>
      <c r="E133" s="41">
        <f t="shared" si="9"/>
        <v>186.66120000000001</v>
      </c>
      <c r="F133" s="42">
        <f t="shared" si="10"/>
        <v>1426.2782292000002</v>
      </c>
      <c r="G133" s="1"/>
    </row>
    <row r="134" spans="1:7" x14ac:dyDescent="0.25">
      <c r="A134" s="7">
        <v>98799</v>
      </c>
      <c r="B134" s="8" t="s">
        <v>3</v>
      </c>
      <c r="C134" s="35">
        <v>107.80263333333333</v>
      </c>
      <c r="D134" s="41">
        <f t="shared" si="11"/>
        <v>8.4510000000000005</v>
      </c>
      <c r="E134" s="41">
        <f t="shared" si="9"/>
        <v>107.80263333333333</v>
      </c>
      <c r="F134" s="42">
        <f t="shared" si="10"/>
        <v>803.23742096666672</v>
      </c>
      <c r="G134" s="1"/>
    </row>
    <row r="135" spans="1:7" x14ac:dyDescent="0.25">
      <c r="A135" s="7">
        <v>99160.87</v>
      </c>
      <c r="B135" s="8" t="s">
        <v>3</v>
      </c>
      <c r="C135" s="35">
        <v>82.775800000000004</v>
      </c>
      <c r="D135" s="41">
        <f t="shared" si="11"/>
        <v>8.0891300000000044</v>
      </c>
      <c r="E135" s="41">
        <f t="shared" si="9"/>
        <v>82.775800000000004</v>
      </c>
      <c r="F135" s="42">
        <f t="shared" si="10"/>
        <v>586.80840705400044</v>
      </c>
      <c r="G135" s="1"/>
    </row>
    <row r="136" spans="1:7" x14ac:dyDescent="0.25">
      <c r="A136" s="7">
        <v>99478.7</v>
      </c>
      <c r="B136" s="8" t="s">
        <v>3</v>
      </c>
      <c r="C136" s="35">
        <v>112.81403333333334</v>
      </c>
      <c r="D136" s="41">
        <f t="shared" si="11"/>
        <v>7.7713000000000028</v>
      </c>
      <c r="E136" s="41">
        <f t="shared" si="9"/>
        <v>112.81403333333334</v>
      </c>
      <c r="F136" s="42">
        <f t="shared" si="10"/>
        <v>763.89766391000035</v>
      </c>
      <c r="G136" s="1"/>
    </row>
    <row r="137" spans="1:7" x14ac:dyDescent="0.25">
      <c r="A137" s="7">
        <v>99636.51</v>
      </c>
      <c r="B137" s="8" t="s">
        <v>3</v>
      </c>
      <c r="C137" s="35">
        <v>73.021566666666672</v>
      </c>
      <c r="D137" s="41">
        <f t="shared" si="11"/>
        <v>7.613490000000005</v>
      </c>
      <c r="E137" s="41">
        <f t="shared" si="9"/>
        <v>73.021566666666672</v>
      </c>
      <c r="F137" s="42">
        <f t="shared" si="10"/>
        <v>482.92740093433372</v>
      </c>
      <c r="G137" s="1"/>
    </row>
    <row r="138" spans="1:7" x14ac:dyDescent="0.25">
      <c r="A138" s="7">
        <v>99858.32</v>
      </c>
      <c r="B138" s="8" t="s">
        <v>3</v>
      </c>
      <c r="C138" s="35">
        <v>110.90979999999999</v>
      </c>
      <c r="D138" s="41">
        <f t="shared" si="11"/>
        <v>7.3916799999999929</v>
      </c>
      <c r="E138" s="41">
        <f t="shared" si="9"/>
        <v>110.90979999999999</v>
      </c>
      <c r="F138" s="42">
        <f t="shared" si="10"/>
        <v>708.89995046399918</v>
      </c>
      <c r="G138" s="1"/>
    </row>
    <row r="139" spans="1:7" x14ac:dyDescent="0.25">
      <c r="A139" s="7">
        <v>100319.7</v>
      </c>
      <c r="B139" s="8" t="s">
        <v>3</v>
      </c>
      <c r="C139" s="35">
        <v>174.02113333333332</v>
      </c>
      <c r="D139" s="41">
        <f t="shared" si="11"/>
        <v>6.9303000000000026</v>
      </c>
      <c r="E139" s="41">
        <f t="shared" si="9"/>
        <v>174.02113333333332</v>
      </c>
      <c r="F139" s="42">
        <f t="shared" si="10"/>
        <v>1031.997527006667</v>
      </c>
      <c r="G139" s="1"/>
    </row>
    <row r="140" spans="1:7" x14ac:dyDescent="0.25">
      <c r="A140" s="7">
        <v>100620</v>
      </c>
      <c r="B140" s="8" t="s">
        <v>3</v>
      </c>
      <c r="C140" s="35">
        <v>99.55886666666666</v>
      </c>
      <c r="D140" s="41">
        <f t="shared" si="11"/>
        <v>6.63</v>
      </c>
      <c r="E140" s="41">
        <f t="shared" si="9"/>
        <v>99.55886666666666</v>
      </c>
      <c r="F140" s="42">
        <f t="shared" si="10"/>
        <v>560.51641933333326</v>
      </c>
      <c r="G140" s="1"/>
    </row>
    <row r="141" spans="1:7" x14ac:dyDescent="0.25">
      <c r="A141" s="7">
        <v>100799.7</v>
      </c>
      <c r="B141" s="8" t="s">
        <v>3</v>
      </c>
      <c r="C141" s="35">
        <v>86.0518</v>
      </c>
      <c r="D141" s="41">
        <f t="shared" si="11"/>
        <v>6.4503000000000021</v>
      </c>
      <c r="E141" s="41">
        <f t="shared" si="9"/>
        <v>86.0518</v>
      </c>
      <c r="F141" s="42">
        <f t="shared" si="10"/>
        <v>469.00812554000021</v>
      </c>
      <c r="G141" s="1"/>
    </row>
    <row r="142" spans="1:7" x14ac:dyDescent="0.25">
      <c r="A142" s="7">
        <v>101259.5</v>
      </c>
      <c r="B142" s="8" t="s">
        <v>3</v>
      </c>
      <c r="C142" s="35">
        <v>107.79883333333332</v>
      </c>
      <c r="D142" s="41">
        <f t="shared" si="11"/>
        <v>5.9904999999999999</v>
      </c>
      <c r="E142" s="41">
        <f t="shared" si="9"/>
        <v>107.79883333333332</v>
      </c>
      <c r="F142" s="42">
        <f t="shared" si="10"/>
        <v>537.97007774999997</v>
      </c>
      <c r="G142" s="1"/>
    </row>
    <row r="143" spans="1:7" x14ac:dyDescent="0.25">
      <c r="A143" s="7">
        <v>101619.43</v>
      </c>
      <c r="B143" s="8" t="s">
        <v>3</v>
      </c>
      <c r="C143" s="35">
        <v>71.089433333333332</v>
      </c>
      <c r="D143" s="41">
        <f t="shared" si="11"/>
        <v>5.6305700000000067</v>
      </c>
      <c r="E143" s="41">
        <f t="shared" si="9"/>
        <v>71.089433333333332</v>
      </c>
      <c r="F143" s="42">
        <f t="shared" si="10"/>
        <v>329.1845973103338</v>
      </c>
      <c r="G143" s="1"/>
    </row>
    <row r="144" spans="1:7" x14ac:dyDescent="0.25">
      <c r="A144" s="7">
        <v>102178.62</v>
      </c>
      <c r="B144" s="8" t="s">
        <v>3</v>
      </c>
      <c r="C144" s="35">
        <v>73.598066666666668</v>
      </c>
      <c r="D144" s="41">
        <f t="shared" si="11"/>
        <v>5.071380000000004</v>
      </c>
      <c r="E144" s="41">
        <f t="shared" si="9"/>
        <v>73.598066666666668</v>
      </c>
      <c r="F144" s="42">
        <f t="shared" si="10"/>
        <v>299.64569666533362</v>
      </c>
      <c r="G144" s="1"/>
    </row>
    <row r="145" spans="1:7" x14ac:dyDescent="0.25">
      <c r="A145" s="7">
        <v>102378.62</v>
      </c>
      <c r="B145" s="8" t="s">
        <v>3</v>
      </c>
      <c r="C145" s="35">
        <v>88.736966666666675</v>
      </c>
      <c r="D145" s="41">
        <f t="shared" si="11"/>
        <v>4.8713800000000038</v>
      </c>
      <c r="E145" s="41">
        <f t="shared" si="9"/>
        <v>88.736966666666675</v>
      </c>
      <c r="F145" s="42">
        <f t="shared" si="10"/>
        <v>343.53451801400035</v>
      </c>
      <c r="G145" s="1"/>
    </row>
    <row r="146" spans="1:7" x14ac:dyDescent="0.25">
      <c r="A146" s="7">
        <v>103098.62</v>
      </c>
      <c r="B146" s="8" t="s">
        <v>3</v>
      </c>
      <c r="C146" s="35">
        <v>71.430833333333339</v>
      </c>
      <c r="D146" s="41">
        <f t="shared" si="11"/>
        <v>4.1513800000000041</v>
      </c>
      <c r="E146" s="41">
        <f t="shared" si="9"/>
        <v>71.430833333333339</v>
      </c>
      <c r="F146" s="42">
        <f t="shared" si="10"/>
        <v>225.10569955000031</v>
      </c>
      <c r="G146" s="1"/>
    </row>
    <row r="147" spans="1:7" x14ac:dyDescent="0.25">
      <c r="A147" s="7">
        <v>104294.5</v>
      </c>
      <c r="B147" s="8" t="s">
        <v>3</v>
      </c>
      <c r="C147" s="35">
        <v>190.51070000000001</v>
      </c>
      <c r="D147" s="41">
        <f t="shared" si="11"/>
        <v>2.9554999999999998</v>
      </c>
      <c r="E147" s="41">
        <f t="shared" ref="E147:E210" si="12">IF(D147&gt;1,C147*1,0)</f>
        <v>190.51070000000001</v>
      </c>
      <c r="F147" s="42">
        <f t="shared" ref="F147:F210" si="13">IF(D147&lt;1,0,(D147-1)*C147)</f>
        <v>372.54367385</v>
      </c>
      <c r="G147" s="1"/>
    </row>
    <row r="148" spans="1:7" x14ac:dyDescent="0.25">
      <c r="A148" s="7">
        <v>104466.28</v>
      </c>
      <c r="B148" s="8" t="s">
        <v>3</v>
      </c>
      <c r="C148" s="35">
        <v>174.47053333333335</v>
      </c>
      <c r="D148" s="41">
        <f t="shared" si="11"/>
        <v>2.7837200000000011</v>
      </c>
      <c r="E148" s="41">
        <f t="shared" si="12"/>
        <v>174.47053333333335</v>
      </c>
      <c r="F148" s="42">
        <f t="shared" si="13"/>
        <v>311.20657971733357</v>
      </c>
      <c r="G148" s="1"/>
    </row>
    <row r="149" spans="1:7" x14ac:dyDescent="0.25">
      <c r="A149" s="7">
        <v>104916.79</v>
      </c>
      <c r="B149" s="8" t="s">
        <v>3</v>
      </c>
      <c r="C149" s="35">
        <v>35.045699999999997</v>
      </c>
      <c r="D149" s="41">
        <f t="shared" si="11"/>
        <v>2.3332100000000064</v>
      </c>
      <c r="E149" s="41">
        <f t="shared" si="12"/>
        <v>35.045699999999997</v>
      </c>
      <c r="F149" s="42">
        <f t="shared" si="13"/>
        <v>46.723277697000221</v>
      </c>
      <c r="G149" s="1"/>
    </row>
    <row r="150" spans="1:7" x14ac:dyDescent="0.25">
      <c r="A150" s="7">
        <v>105157.61</v>
      </c>
      <c r="B150" s="8" t="s">
        <v>3</v>
      </c>
      <c r="C150" s="35">
        <v>122.73066666666668</v>
      </c>
      <c r="D150" s="41">
        <f t="shared" si="11"/>
        <v>2.0923899999999995</v>
      </c>
      <c r="E150" s="41">
        <f t="shared" si="12"/>
        <v>122.73066666666668</v>
      </c>
      <c r="F150" s="42">
        <f t="shared" si="13"/>
        <v>134.06975295999996</v>
      </c>
      <c r="G150" s="1"/>
    </row>
    <row r="151" spans="1:7" x14ac:dyDescent="0.25">
      <c r="A151" s="7">
        <v>105352</v>
      </c>
      <c r="B151" s="8" t="s">
        <v>3</v>
      </c>
      <c r="C151" s="35">
        <v>75.690400000000011</v>
      </c>
      <c r="D151" s="41">
        <f t="shared" si="11"/>
        <v>1.8979999999999997</v>
      </c>
      <c r="E151" s="41">
        <f t="shared" si="12"/>
        <v>75.690400000000011</v>
      </c>
      <c r="F151" s="42">
        <f t="shared" si="13"/>
        <v>67.969979199999983</v>
      </c>
      <c r="G151" s="1"/>
    </row>
    <row r="152" spans="1:7" x14ac:dyDescent="0.25">
      <c r="A152" s="7">
        <v>105502.39999999999</v>
      </c>
      <c r="B152" s="8" t="s">
        <v>3</v>
      </c>
      <c r="C152" s="35">
        <v>143.51520000000002</v>
      </c>
      <c r="D152" s="41">
        <f t="shared" si="11"/>
        <v>1.747600000000006</v>
      </c>
      <c r="E152" s="41">
        <f t="shared" si="12"/>
        <v>143.51520000000002</v>
      </c>
      <c r="F152" s="42">
        <f t="shared" si="13"/>
        <v>107.29196352000088</v>
      </c>
      <c r="G152" s="1"/>
    </row>
    <row r="153" spans="1:7" x14ac:dyDescent="0.25">
      <c r="A153" s="7">
        <v>105777.4</v>
      </c>
      <c r="B153" s="8" t="s">
        <v>3</v>
      </c>
      <c r="C153" s="35">
        <v>77.974133333333342</v>
      </c>
      <c r="D153" s="41">
        <f t="shared" si="11"/>
        <v>1.4726000000000061</v>
      </c>
      <c r="E153" s="41">
        <f t="shared" si="12"/>
        <v>77.974133333333342</v>
      </c>
      <c r="F153" s="42">
        <f t="shared" si="13"/>
        <v>36.850575413333814</v>
      </c>
      <c r="G153" s="1"/>
    </row>
    <row r="154" spans="1:7" x14ac:dyDescent="0.25">
      <c r="A154" s="7">
        <v>106197.1</v>
      </c>
      <c r="B154" s="8" t="s">
        <v>3</v>
      </c>
      <c r="C154" s="35">
        <v>161.7894</v>
      </c>
      <c r="D154" s="41">
        <f t="shared" si="11"/>
        <v>1.0528999999999944</v>
      </c>
      <c r="E154" s="41">
        <f t="shared" si="12"/>
        <v>161.7894</v>
      </c>
      <c r="F154" s="42">
        <f t="shared" si="13"/>
        <v>8.5586592599990929</v>
      </c>
      <c r="G154" s="1"/>
    </row>
    <row r="155" spans="1:7" x14ac:dyDescent="0.25">
      <c r="A155" s="7">
        <v>106429.9</v>
      </c>
      <c r="B155" s="8" t="s">
        <v>3</v>
      </c>
      <c r="C155" s="35">
        <v>70.678533333333334</v>
      </c>
      <c r="D155" s="41">
        <f t="shared" si="11"/>
        <v>0.82010000000000582</v>
      </c>
      <c r="E155" s="41">
        <f>+C155</f>
        <v>70.678533333333334</v>
      </c>
      <c r="F155" s="42">
        <f t="shared" si="13"/>
        <v>0</v>
      </c>
      <c r="G155" s="1"/>
    </row>
    <row r="156" spans="1:7" x14ac:dyDescent="0.25">
      <c r="A156" s="7">
        <v>106558.82</v>
      </c>
      <c r="B156" s="8" t="s">
        <v>3</v>
      </c>
      <c r="C156" s="35">
        <v>47.240099999999998</v>
      </c>
      <c r="D156" s="41">
        <f t="shared" si="11"/>
        <v>0.69117999999999302</v>
      </c>
      <c r="E156" s="41">
        <f t="shared" ref="E156:E161" si="14">+C156</f>
        <v>47.240099999999998</v>
      </c>
      <c r="F156" s="42">
        <f t="shared" si="13"/>
        <v>0</v>
      </c>
      <c r="G156" s="1"/>
    </row>
    <row r="157" spans="1:7" x14ac:dyDescent="0.25">
      <c r="A157" s="7">
        <v>106565.9</v>
      </c>
      <c r="B157" s="8" t="s">
        <v>3</v>
      </c>
      <c r="C157" s="35">
        <v>172.08553333333336</v>
      </c>
      <c r="D157" s="41">
        <f t="shared" si="11"/>
        <v>0.68410000000000581</v>
      </c>
      <c r="E157" s="41">
        <f t="shared" si="14"/>
        <v>172.08553333333336</v>
      </c>
      <c r="F157" s="42">
        <f t="shared" si="13"/>
        <v>0</v>
      </c>
      <c r="G157" s="1"/>
    </row>
    <row r="158" spans="1:7" x14ac:dyDescent="0.25">
      <c r="A158" s="7">
        <v>106846.76</v>
      </c>
      <c r="B158" s="8" t="s">
        <v>3</v>
      </c>
      <c r="C158" s="35">
        <v>61.427400000000006</v>
      </c>
      <c r="D158" s="41">
        <f t="shared" si="11"/>
        <v>0.40324000000000526</v>
      </c>
      <c r="E158" s="41">
        <f t="shared" si="14"/>
        <v>61.427400000000006</v>
      </c>
      <c r="F158" s="42">
        <f t="shared" si="13"/>
        <v>0</v>
      </c>
      <c r="G158" s="1"/>
    </row>
    <row r="159" spans="1:7" x14ac:dyDescent="0.25">
      <c r="A159" s="7">
        <v>106989.75</v>
      </c>
      <c r="B159" s="8" t="s">
        <v>3</v>
      </c>
      <c r="C159" s="35">
        <v>136.48193333333336</v>
      </c>
      <c r="D159" s="41">
        <f t="shared" si="11"/>
        <v>0.26024999999999998</v>
      </c>
      <c r="E159" s="41">
        <f t="shared" si="14"/>
        <v>136.48193333333336</v>
      </c>
      <c r="F159" s="42">
        <f t="shared" si="13"/>
        <v>0</v>
      </c>
      <c r="G159" s="1"/>
    </row>
    <row r="160" spans="1:7" x14ac:dyDescent="0.25">
      <c r="A160" s="7">
        <v>107025.3</v>
      </c>
      <c r="B160" s="8" t="s">
        <v>1</v>
      </c>
      <c r="C160" s="35">
        <v>0</v>
      </c>
      <c r="D160" s="41">
        <f t="shared" si="11"/>
        <v>0.22469999999999712</v>
      </c>
      <c r="E160" s="41">
        <f t="shared" si="14"/>
        <v>0</v>
      </c>
      <c r="F160" s="42">
        <f t="shared" si="13"/>
        <v>0</v>
      </c>
      <c r="G160" s="1"/>
    </row>
    <row r="161" spans="1:7" x14ac:dyDescent="0.25">
      <c r="A161" s="7">
        <v>107889</v>
      </c>
      <c r="B161" s="8" t="s">
        <v>3</v>
      </c>
      <c r="C161" s="35">
        <v>76.151499999999999</v>
      </c>
      <c r="D161" s="41">
        <f t="shared" si="11"/>
        <v>0.59899999999999998</v>
      </c>
      <c r="E161" s="41">
        <f t="shared" si="14"/>
        <v>76.151499999999999</v>
      </c>
      <c r="F161" s="42">
        <f t="shared" si="13"/>
        <v>0</v>
      </c>
      <c r="G161" s="1"/>
    </row>
    <row r="162" spans="1:7" x14ac:dyDescent="0.25">
      <c r="A162" s="7">
        <v>108720</v>
      </c>
      <c r="B162" s="8" t="s">
        <v>3</v>
      </c>
      <c r="C162" s="35">
        <v>65.636233333333337</v>
      </c>
      <c r="D162" s="41">
        <f t="shared" si="11"/>
        <v>1.4300000000000002</v>
      </c>
      <c r="E162" s="41">
        <f t="shared" si="12"/>
        <v>65.636233333333337</v>
      </c>
      <c r="F162" s="42">
        <f t="shared" si="13"/>
        <v>28.223580333333345</v>
      </c>
      <c r="G162" s="1"/>
    </row>
    <row r="163" spans="1:7" x14ac:dyDescent="0.25">
      <c r="A163" s="7">
        <v>109000</v>
      </c>
      <c r="B163" s="8" t="s">
        <v>3</v>
      </c>
      <c r="C163" s="35">
        <v>73.541200000000003</v>
      </c>
      <c r="D163" s="41">
        <f t="shared" si="11"/>
        <v>1.71</v>
      </c>
      <c r="E163" s="41">
        <f t="shared" si="12"/>
        <v>73.541200000000003</v>
      </c>
      <c r="F163" s="42">
        <f t="shared" si="13"/>
        <v>52.214252000000002</v>
      </c>
      <c r="G163" s="1"/>
    </row>
    <row r="164" spans="1:7" x14ac:dyDescent="0.25">
      <c r="A164" s="7">
        <v>109207</v>
      </c>
      <c r="B164" s="8" t="s">
        <v>3</v>
      </c>
      <c r="C164" s="35">
        <v>144.15073333333333</v>
      </c>
      <c r="D164" s="41">
        <f t="shared" si="11"/>
        <v>1.9169999999999998</v>
      </c>
      <c r="E164" s="41">
        <f t="shared" si="12"/>
        <v>144.15073333333333</v>
      </c>
      <c r="F164" s="42">
        <f t="shared" si="13"/>
        <v>132.18622246666664</v>
      </c>
      <c r="G164" s="1"/>
    </row>
    <row r="165" spans="1:7" x14ac:dyDescent="0.25">
      <c r="A165" s="7">
        <v>112778.93</v>
      </c>
      <c r="B165" s="8" t="s">
        <v>3</v>
      </c>
      <c r="C165" s="35">
        <v>94.919200000000004</v>
      </c>
      <c r="D165" s="41">
        <f t="shared" si="11"/>
        <v>5.4889299999999928</v>
      </c>
      <c r="E165" s="41">
        <f t="shared" si="12"/>
        <v>94.919200000000004</v>
      </c>
      <c r="F165" s="42">
        <f t="shared" si="13"/>
        <v>426.08564445599933</v>
      </c>
      <c r="G165" s="1"/>
    </row>
    <row r="166" spans="1:7" x14ac:dyDescent="0.25">
      <c r="A166" s="7">
        <v>113620</v>
      </c>
      <c r="B166" s="8" t="s">
        <v>3</v>
      </c>
      <c r="C166" s="35">
        <v>114.77500000000001</v>
      </c>
      <c r="D166" s="41">
        <f t="shared" si="11"/>
        <v>6.3299999999999992</v>
      </c>
      <c r="E166" s="41">
        <f t="shared" si="12"/>
        <v>114.77500000000001</v>
      </c>
      <c r="F166" s="42">
        <f t="shared" si="13"/>
        <v>611.75074999999993</v>
      </c>
      <c r="G166" s="1"/>
    </row>
    <row r="167" spans="1:7" x14ac:dyDescent="0.25">
      <c r="A167" s="7">
        <v>114009.8</v>
      </c>
      <c r="B167" s="8" t="s">
        <v>3</v>
      </c>
      <c r="C167" s="35">
        <v>101.34550000000002</v>
      </c>
      <c r="D167" s="41">
        <f t="shared" si="11"/>
        <v>6.7198000000000029</v>
      </c>
      <c r="E167" s="41">
        <f t="shared" si="12"/>
        <v>101.34550000000002</v>
      </c>
      <c r="F167" s="42">
        <f t="shared" si="13"/>
        <v>579.67599090000033</v>
      </c>
      <c r="G167" s="1"/>
    </row>
    <row r="168" spans="1:7" x14ac:dyDescent="0.25">
      <c r="A168" s="7">
        <v>114120</v>
      </c>
      <c r="B168" s="8" t="s">
        <v>3</v>
      </c>
      <c r="C168" s="35">
        <v>139.50496666666666</v>
      </c>
      <c r="D168" s="41">
        <f t="shared" si="11"/>
        <v>6.8299999999999992</v>
      </c>
      <c r="E168" s="41">
        <f t="shared" si="12"/>
        <v>139.50496666666666</v>
      </c>
      <c r="F168" s="42">
        <f t="shared" si="13"/>
        <v>813.31395566666652</v>
      </c>
      <c r="G168" s="1"/>
    </row>
    <row r="169" spans="1:7" x14ac:dyDescent="0.25">
      <c r="A169" s="7">
        <v>114299.4</v>
      </c>
      <c r="B169" s="8" t="s">
        <v>3</v>
      </c>
      <c r="C169" s="35">
        <v>126.85086666666668</v>
      </c>
      <c r="D169" s="41">
        <f t="shared" si="11"/>
        <v>7.0093999999999941</v>
      </c>
      <c r="E169" s="41">
        <f t="shared" si="12"/>
        <v>126.85086666666668</v>
      </c>
      <c r="F169" s="42">
        <f t="shared" si="13"/>
        <v>762.29759814666602</v>
      </c>
      <c r="G169" s="1"/>
    </row>
    <row r="170" spans="1:7" x14ac:dyDescent="0.25">
      <c r="A170" s="7">
        <v>114379.4</v>
      </c>
      <c r="B170" s="8" t="s">
        <v>3</v>
      </c>
      <c r="C170" s="35">
        <v>95.946866666666665</v>
      </c>
      <c r="D170" s="41">
        <f t="shared" si="11"/>
        <v>7.0893999999999942</v>
      </c>
      <c r="E170" s="41">
        <f t="shared" si="12"/>
        <v>95.946866666666665</v>
      </c>
      <c r="F170" s="42">
        <f t="shared" si="13"/>
        <v>584.25884987999939</v>
      </c>
      <c r="G170" s="1"/>
    </row>
    <row r="171" spans="1:7" x14ac:dyDescent="0.25">
      <c r="A171" s="7">
        <v>114619.4</v>
      </c>
      <c r="B171" s="8" t="s">
        <v>3</v>
      </c>
      <c r="C171" s="35">
        <v>95.743400000000022</v>
      </c>
      <c r="D171" s="41">
        <f t="shared" ref="D171:D181" si="15">ABS($C$11-A171)/1000+$D$11-0.12</f>
        <v>7.3293999999999935</v>
      </c>
      <c r="E171" s="41">
        <f t="shared" si="12"/>
        <v>95.743400000000022</v>
      </c>
      <c r="F171" s="42">
        <f t="shared" si="13"/>
        <v>605.99827595999955</v>
      </c>
      <c r="G171" s="1"/>
    </row>
    <row r="172" spans="1:7" x14ac:dyDescent="0.25">
      <c r="A172" s="7">
        <v>114819.4</v>
      </c>
      <c r="B172" s="8" t="s">
        <v>3</v>
      </c>
      <c r="C172" s="35">
        <v>95.573200000000014</v>
      </c>
      <c r="D172" s="41">
        <f t="shared" si="15"/>
        <v>7.5293999999999937</v>
      </c>
      <c r="E172" s="41">
        <f t="shared" si="12"/>
        <v>95.573200000000014</v>
      </c>
      <c r="F172" s="42">
        <f t="shared" si="13"/>
        <v>624.03565207999952</v>
      </c>
      <c r="G172" s="1"/>
    </row>
    <row r="173" spans="1:7" x14ac:dyDescent="0.25">
      <c r="A173" s="7">
        <v>114959.5</v>
      </c>
      <c r="B173" s="8" t="s">
        <v>3</v>
      </c>
      <c r="C173" s="35">
        <v>64.191900000000004</v>
      </c>
      <c r="D173" s="41">
        <f t="shared" si="15"/>
        <v>7.6694999999999993</v>
      </c>
      <c r="E173" s="41">
        <f t="shared" si="12"/>
        <v>64.191900000000004</v>
      </c>
      <c r="F173" s="42">
        <f t="shared" si="13"/>
        <v>428.12787705</v>
      </c>
      <c r="G173" s="1"/>
    </row>
    <row r="174" spans="1:7" x14ac:dyDescent="0.25">
      <c r="A174" s="7">
        <v>115670</v>
      </c>
      <c r="B174" s="8" t="s">
        <v>3</v>
      </c>
      <c r="C174" s="35">
        <v>127.15456666666665</v>
      </c>
      <c r="D174" s="41">
        <f t="shared" si="15"/>
        <v>8.3800000000000008</v>
      </c>
      <c r="E174" s="41">
        <f t="shared" si="12"/>
        <v>127.15456666666665</v>
      </c>
      <c r="F174" s="42">
        <f t="shared" si="13"/>
        <v>938.40070200000002</v>
      </c>
      <c r="G174" s="1"/>
    </row>
    <row r="175" spans="1:7" x14ac:dyDescent="0.25">
      <c r="A175" s="7">
        <v>115840</v>
      </c>
      <c r="B175" s="8" t="s">
        <v>3</v>
      </c>
      <c r="C175" s="35">
        <v>110.4273</v>
      </c>
      <c r="D175" s="41">
        <f t="shared" si="15"/>
        <v>8.5500000000000007</v>
      </c>
      <c r="E175" s="41">
        <f t="shared" si="12"/>
        <v>110.4273</v>
      </c>
      <c r="F175" s="42">
        <f t="shared" si="13"/>
        <v>833.72611500000005</v>
      </c>
      <c r="G175" s="1"/>
    </row>
    <row r="176" spans="1:7" x14ac:dyDescent="0.25">
      <c r="A176" s="7">
        <v>116080</v>
      </c>
      <c r="B176" s="8" t="s">
        <v>3</v>
      </c>
      <c r="C176" s="35">
        <v>101.83816666666667</v>
      </c>
      <c r="D176" s="41">
        <f t="shared" si="15"/>
        <v>8.7900000000000009</v>
      </c>
      <c r="E176" s="41">
        <f t="shared" si="12"/>
        <v>101.83816666666667</v>
      </c>
      <c r="F176" s="42">
        <f t="shared" si="13"/>
        <v>793.3193183333334</v>
      </c>
      <c r="G176" s="1"/>
    </row>
    <row r="177" spans="1:7" x14ac:dyDescent="0.25">
      <c r="A177" s="7">
        <v>116290</v>
      </c>
      <c r="B177" s="8" t="s">
        <v>3</v>
      </c>
      <c r="C177" s="35">
        <v>101.83816666666667</v>
      </c>
      <c r="D177" s="41">
        <f t="shared" si="15"/>
        <v>9</v>
      </c>
      <c r="E177" s="41">
        <f t="shared" si="12"/>
        <v>101.83816666666667</v>
      </c>
      <c r="F177" s="42">
        <f t="shared" si="13"/>
        <v>814.70533333333333</v>
      </c>
      <c r="G177" s="1"/>
    </row>
    <row r="178" spans="1:7" x14ac:dyDescent="0.25">
      <c r="A178" s="7">
        <v>116980</v>
      </c>
      <c r="B178" s="8" t="s">
        <v>3</v>
      </c>
      <c r="C178" s="35">
        <v>89.420566666666659</v>
      </c>
      <c r="D178" s="41">
        <f t="shared" si="15"/>
        <v>9.6900000000000013</v>
      </c>
      <c r="E178" s="41">
        <f t="shared" si="12"/>
        <v>89.420566666666659</v>
      </c>
      <c r="F178" s="42">
        <f t="shared" si="13"/>
        <v>777.0647243333334</v>
      </c>
      <c r="G178" s="1"/>
    </row>
    <row r="179" spans="1:7" x14ac:dyDescent="0.25">
      <c r="A179" s="7">
        <v>117280</v>
      </c>
      <c r="B179" s="8" t="s">
        <v>3</v>
      </c>
      <c r="C179" s="35">
        <v>207.98869999999999</v>
      </c>
      <c r="D179" s="41">
        <f t="shared" si="15"/>
        <v>9.99</v>
      </c>
      <c r="E179" s="41">
        <f t="shared" si="12"/>
        <v>207.98869999999999</v>
      </c>
      <c r="F179" s="42">
        <f t="shared" si="13"/>
        <v>1869.818413</v>
      </c>
      <c r="G179" s="1"/>
    </row>
    <row r="180" spans="1:7" x14ac:dyDescent="0.25">
      <c r="A180" s="7">
        <v>117579.6</v>
      </c>
      <c r="B180" s="8" t="s">
        <v>3</v>
      </c>
      <c r="C180" s="35">
        <v>73.342999999999989</v>
      </c>
      <c r="D180" s="41">
        <f t="shared" si="15"/>
        <v>10.289600000000005</v>
      </c>
      <c r="E180" s="41">
        <f t="shared" si="12"/>
        <v>73.342999999999989</v>
      </c>
      <c r="F180" s="42">
        <f t="shared" si="13"/>
        <v>681.3271328000003</v>
      </c>
      <c r="G180" s="1"/>
    </row>
    <row r="181" spans="1:7" x14ac:dyDescent="0.25">
      <c r="A181" s="7">
        <v>117899.64</v>
      </c>
      <c r="B181" s="8" t="s">
        <v>3</v>
      </c>
      <c r="C181" s="35">
        <v>61.761433333333329</v>
      </c>
      <c r="D181" s="41">
        <f t="shared" si="15"/>
        <v>10.609640000000001</v>
      </c>
      <c r="E181" s="41">
        <f t="shared" si="12"/>
        <v>61.761433333333329</v>
      </c>
      <c r="F181" s="42">
        <f t="shared" si="13"/>
        <v>593.50514021733329</v>
      </c>
      <c r="G181" s="1"/>
    </row>
    <row r="182" spans="1:7" x14ac:dyDescent="0.25">
      <c r="A182" s="7">
        <v>118679.1</v>
      </c>
      <c r="B182" s="8" t="s">
        <v>3</v>
      </c>
      <c r="C182" s="35">
        <v>112.46340000000001</v>
      </c>
      <c r="D182" s="41">
        <f>ABS($C$12-A182)/1000+$D$12-0.12</f>
        <v>9.5808999999999962</v>
      </c>
      <c r="E182" s="41">
        <f t="shared" si="12"/>
        <v>112.46340000000001</v>
      </c>
      <c r="F182" s="42">
        <f t="shared" si="13"/>
        <v>965.0371890599996</v>
      </c>
      <c r="G182" s="1"/>
    </row>
    <row r="183" spans="1:7" x14ac:dyDescent="0.25">
      <c r="A183" s="7">
        <v>118939</v>
      </c>
      <c r="B183" s="8" t="s">
        <v>3</v>
      </c>
      <c r="C183" s="35">
        <v>73.647800000000004</v>
      </c>
      <c r="D183" s="41">
        <f t="shared" ref="D183:D246" si="16">ABS($C$12-A183)/1000+$D$12-0.12</f>
        <v>9.3210000000000015</v>
      </c>
      <c r="E183" s="41">
        <f t="shared" si="12"/>
        <v>73.647800000000004</v>
      </c>
      <c r="F183" s="42">
        <f t="shared" si="13"/>
        <v>612.82334380000009</v>
      </c>
      <c r="G183" s="1"/>
    </row>
    <row r="184" spans="1:7" x14ac:dyDescent="0.25">
      <c r="A184" s="7">
        <v>119359</v>
      </c>
      <c r="B184" s="8" t="s">
        <v>3</v>
      </c>
      <c r="C184" s="35">
        <v>130.25210000000001</v>
      </c>
      <c r="D184" s="41">
        <f t="shared" si="16"/>
        <v>8.9010000000000016</v>
      </c>
      <c r="E184" s="41">
        <f t="shared" si="12"/>
        <v>130.25210000000001</v>
      </c>
      <c r="F184" s="42">
        <f t="shared" si="13"/>
        <v>1029.1218421000003</v>
      </c>
      <c r="G184" s="1"/>
    </row>
    <row r="185" spans="1:7" x14ac:dyDescent="0.25">
      <c r="A185" s="7">
        <v>119998.68</v>
      </c>
      <c r="B185" s="8" t="s">
        <v>3</v>
      </c>
      <c r="C185" s="35">
        <v>96.073600000000013</v>
      </c>
      <c r="D185" s="41">
        <f t="shared" si="16"/>
        <v>8.2613200000000084</v>
      </c>
      <c r="E185" s="41">
        <f t="shared" si="12"/>
        <v>96.073600000000013</v>
      </c>
      <c r="F185" s="42">
        <f t="shared" si="13"/>
        <v>697.62115315200094</v>
      </c>
      <c r="G185" s="1"/>
    </row>
    <row r="186" spans="1:7" x14ac:dyDescent="0.25">
      <c r="A186" s="7">
        <v>120278.52</v>
      </c>
      <c r="B186" s="8" t="s">
        <v>3</v>
      </c>
      <c r="C186" s="35">
        <v>100.8169</v>
      </c>
      <c r="D186" s="41">
        <f t="shared" si="16"/>
        <v>7.9814799999999968</v>
      </c>
      <c r="E186" s="41">
        <f t="shared" si="12"/>
        <v>100.8169</v>
      </c>
      <c r="F186" s="42">
        <f t="shared" si="13"/>
        <v>703.85117101199967</v>
      </c>
      <c r="G186" s="1"/>
    </row>
    <row r="187" spans="1:7" x14ac:dyDescent="0.25">
      <c r="A187" s="7">
        <v>120418.55</v>
      </c>
      <c r="B187" s="8" t="s">
        <v>3</v>
      </c>
      <c r="C187" s="35">
        <v>99.287033333333326</v>
      </c>
      <c r="D187" s="41">
        <f t="shared" si="16"/>
        <v>7.8414499999999965</v>
      </c>
      <c r="E187" s="41">
        <f t="shared" si="12"/>
        <v>99.287033333333326</v>
      </c>
      <c r="F187" s="42">
        <f t="shared" si="13"/>
        <v>679.26727419833298</v>
      </c>
      <c r="G187" s="1"/>
    </row>
    <row r="188" spans="1:7" x14ac:dyDescent="0.25">
      <c r="A188" s="7">
        <v>120508.54</v>
      </c>
      <c r="B188" s="8" t="s">
        <v>3</v>
      </c>
      <c r="C188" s="35">
        <v>116.42503333333335</v>
      </c>
      <c r="D188" s="41">
        <f t="shared" si="16"/>
        <v>7.751460000000006</v>
      </c>
      <c r="E188" s="41">
        <f t="shared" si="12"/>
        <v>116.42503333333335</v>
      </c>
      <c r="F188" s="42">
        <f t="shared" si="13"/>
        <v>786.03895554866745</v>
      </c>
      <c r="G188" s="1"/>
    </row>
    <row r="189" spans="1:7" x14ac:dyDescent="0.25">
      <c r="A189" s="7">
        <v>121158.485</v>
      </c>
      <c r="B189" s="8" t="s">
        <v>3</v>
      </c>
      <c r="C189" s="35">
        <v>603.54970000000003</v>
      </c>
      <c r="D189" s="41">
        <f t="shared" si="16"/>
        <v>7.1015149999999991</v>
      </c>
      <c r="E189" s="41">
        <f t="shared" si="12"/>
        <v>603.54970000000003</v>
      </c>
      <c r="F189" s="42">
        <f t="shared" si="13"/>
        <v>3682.5675477954996</v>
      </c>
      <c r="G189" s="1"/>
    </row>
    <row r="190" spans="1:7" x14ac:dyDescent="0.25">
      <c r="A190" s="7">
        <v>121258.47199999999</v>
      </c>
      <c r="B190" s="8" t="s">
        <v>3</v>
      </c>
      <c r="C190" s="35">
        <v>134.77406666666667</v>
      </c>
      <c r="D190" s="41">
        <f t="shared" si="16"/>
        <v>7.0015280000000057</v>
      </c>
      <c r="E190" s="41">
        <f t="shared" si="12"/>
        <v>134.77406666666667</v>
      </c>
      <c r="F190" s="42">
        <f t="shared" si="13"/>
        <v>808.85033477386742</v>
      </c>
      <c r="G190" s="1"/>
    </row>
    <row r="191" spans="1:7" x14ac:dyDescent="0.25">
      <c r="A191" s="7">
        <v>121778.192</v>
      </c>
      <c r="B191" s="8" t="s">
        <v>3</v>
      </c>
      <c r="C191" s="35">
        <v>157.63626666666667</v>
      </c>
      <c r="D191" s="41">
        <f t="shared" si="16"/>
        <v>6.4818080000000045</v>
      </c>
      <c r="E191" s="41">
        <f t="shared" si="12"/>
        <v>157.63626666666667</v>
      </c>
      <c r="F191" s="42">
        <f t="shared" si="13"/>
        <v>864.13174770346734</v>
      </c>
      <c r="G191" s="1"/>
    </row>
    <row r="192" spans="1:7" x14ac:dyDescent="0.25">
      <c r="A192" s="7">
        <v>122080</v>
      </c>
      <c r="B192" s="8" t="s">
        <v>3</v>
      </c>
      <c r="C192" s="35">
        <v>50.350999999999999</v>
      </c>
      <c r="D192" s="41">
        <f t="shared" si="16"/>
        <v>6.18</v>
      </c>
      <c r="E192" s="41">
        <f t="shared" si="12"/>
        <v>50.350999999999999</v>
      </c>
      <c r="F192" s="42">
        <f t="shared" si="13"/>
        <v>260.81817999999998</v>
      </c>
      <c r="G192" s="1"/>
    </row>
    <row r="193" spans="1:7" x14ac:dyDescent="0.25">
      <c r="A193" s="7">
        <v>122230</v>
      </c>
      <c r="B193" s="8" t="s">
        <v>3</v>
      </c>
      <c r="C193" s="35">
        <v>77.115800000000007</v>
      </c>
      <c r="D193" s="41">
        <f t="shared" si="16"/>
        <v>6.0299999999999994</v>
      </c>
      <c r="E193" s="41">
        <f t="shared" si="12"/>
        <v>77.115800000000007</v>
      </c>
      <c r="F193" s="42">
        <f t="shared" si="13"/>
        <v>387.89247399999999</v>
      </c>
      <c r="G193" s="1"/>
    </row>
    <row r="194" spans="1:7" x14ac:dyDescent="0.25">
      <c r="A194" s="7">
        <v>124027</v>
      </c>
      <c r="B194" s="8" t="s">
        <v>3</v>
      </c>
      <c r="C194" s="35">
        <v>37.805100000000003</v>
      </c>
      <c r="D194" s="41">
        <f t="shared" si="16"/>
        <v>4.2329999999999997</v>
      </c>
      <c r="E194" s="41">
        <f t="shared" si="12"/>
        <v>37.805100000000003</v>
      </c>
      <c r="F194" s="42">
        <f t="shared" si="13"/>
        <v>122.2238883</v>
      </c>
      <c r="G194" s="1"/>
    </row>
    <row r="195" spans="1:7" x14ac:dyDescent="0.25">
      <c r="A195" s="7">
        <v>124404.11599999999</v>
      </c>
      <c r="B195" s="8" t="s">
        <v>3</v>
      </c>
      <c r="C195" s="35">
        <v>65.375500000000002</v>
      </c>
      <c r="D195" s="41">
        <f t="shared" si="16"/>
        <v>3.855884000000005</v>
      </c>
      <c r="E195" s="41">
        <f t="shared" si="12"/>
        <v>65.375500000000002</v>
      </c>
      <c r="F195" s="42">
        <f t="shared" si="13"/>
        <v>186.70484444200034</v>
      </c>
      <c r="G195" s="1"/>
    </row>
    <row r="196" spans="1:7" x14ac:dyDescent="0.25">
      <c r="A196" s="7">
        <v>125000</v>
      </c>
      <c r="B196" s="8" t="s">
        <v>3</v>
      </c>
      <c r="C196" s="35">
        <v>132.8895</v>
      </c>
      <c r="D196" s="41">
        <f t="shared" si="16"/>
        <v>3.26</v>
      </c>
      <c r="E196" s="41">
        <f t="shared" si="12"/>
        <v>132.8895</v>
      </c>
      <c r="F196" s="42">
        <f t="shared" si="13"/>
        <v>300.33026999999998</v>
      </c>
      <c r="G196" s="1"/>
    </row>
    <row r="197" spans="1:7" x14ac:dyDescent="0.25">
      <c r="A197" s="7">
        <v>125999.15</v>
      </c>
      <c r="B197" s="8" t="s">
        <v>3</v>
      </c>
      <c r="C197" s="35">
        <v>95.594633333333334</v>
      </c>
      <c r="D197" s="41">
        <f t="shared" si="16"/>
        <v>2.2608500000000054</v>
      </c>
      <c r="E197" s="41">
        <f t="shared" si="12"/>
        <v>95.594633333333334</v>
      </c>
      <c r="F197" s="42">
        <f t="shared" si="13"/>
        <v>120.53049343833385</v>
      </c>
      <c r="G197" s="1"/>
    </row>
    <row r="198" spans="1:7" x14ac:dyDescent="0.25">
      <c r="A198" s="7">
        <v>126279.01</v>
      </c>
      <c r="B198" s="8" t="s">
        <v>3</v>
      </c>
      <c r="C198" s="35">
        <v>129.58690000000001</v>
      </c>
      <c r="D198" s="41">
        <f t="shared" si="16"/>
        <v>1.9809900000000051</v>
      </c>
      <c r="E198" s="41">
        <f t="shared" si="12"/>
        <v>129.58690000000001</v>
      </c>
      <c r="F198" s="42">
        <f t="shared" si="13"/>
        <v>127.12345303100068</v>
      </c>
      <c r="G198" s="1"/>
    </row>
    <row r="199" spans="1:7" x14ac:dyDescent="0.25">
      <c r="A199" s="7">
        <v>126498.95</v>
      </c>
      <c r="B199" s="8" t="s">
        <v>3</v>
      </c>
      <c r="C199" s="35">
        <v>97.3857</v>
      </c>
      <c r="D199" s="41">
        <f t="shared" si="16"/>
        <v>1.7610500000000031</v>
      </c>
      <c r="E199" s="41">
        <f t="shared" si="12"/>
        <v>97.3857</v>
      </c>
      <c r="F199" s="42">
        <f t="shared" si="13"/>
        <v>74.115386985000299</v>
      </c>
      <c r="G199" s="1"/>
    </row>
    <row r="200" spans="1:7" x14ac:dyDescent="0.25">
      <c r="A200" s="7">
        <v>126638.79</v>
      </c>
      <c r="B200" s="8" t="s">
        <v>1</v>
      </c>
      <c r="C200" s="35">
        <v>244.62739999999997</v>
      </c>
      <c r="D200" s="41">
        <f t="shared" si="16"/>
        <v>1.6212100000000063</v>
      </c>
      <c r="E200" s="41">
        <f t="shared" si="12"/>
        <v>244.62739999999997</v>
      </c>
      <c r="F200" s="42">
        <f t="shared" si="13"/>
        <v>151.96498715400151</v>
      </c>
      <c r="G200" s="1"/>
    </row>
    <row r="201" spans="1:7" x14ac:dyDescent="0.25">
      <c r="A201" s="7">
        <v>126918.46</v>
      </c>
      <c r="B201" s="8" t="s">
        <v>3</v>
      </c>
      <c r="C201" s="35">
        <v>137.40870000000001</v>
      </c>
      <c r="D201" s="41">
        <f t="shared" si="16"/>
        <v>1.3415399999999935</v>
      </c>
      <c r="E201" s="41">
        <f t="shared" si="12"/>
        <v>137.40870000000001</v>
      </c>
      <c r="F201" s="42">
        <f t="shared" si="13"/>
        <v>46.930567397999113</v>
      </c>
      <c r="G201" s="1"/>
    </row>
    <row r="202" spans="1:7" x14ac:dyDescent="0.25">
      <c r="A202" s="7">
        <v>127123.38</v>
      </c>
      <c r="B202" s="8" t="s">
        <v>3</v>
      </c>
      <c r="C202" s="35">
        <v>84.212000000000003</v>
      </c>
      <c r="D202" s="41">
        <f t="shared" si="16"/>
        <v>1.1366199999999953</v>
      </c>
      <c r="E202" s="41">
        <f t="shared" si="12"/>
        <v>84.212000000000003</v>
      </c>
      <c r="F202" s="42">
        <f t="shared" si="13"/>
        <v>11.505043439999605</v>
      </c>
      <c r="G202" s="1"/>
    </row>
    <row r="203" spans="1:7" x14ac:dyDescent="0.25">
      <c r="A203" s="7">
        <v>127360</v>
      </c>
      <c r="B203" s="8" t="s">
        <v>3</v>
      </c>
      <c r="C203" s="35">
        <v>119.00823333333332</v>
      </c>
      <c r="D203" s="41">
        <f t="shared" si="16"/>
        <v>0.9</v>
      </c>
      <c r="E203" s="41">
        <f>+C203</f>
        <v>119.00823333333332</v>
      </c>
      <c r="F203" s="42">
        <f t="shared" si="13"/>
        <v>0</v>
      </c>
      <c r="G203" s="1"/>
    </row>
    <row r="204" spans="1:7" x14ac:dyDescent="0.25">
      <c r="A204" s="7">
        <v>127643.77</v>
      </c>
      <c r="B204" s="8" t="s">
        <v>3</v>
      </c>
      <c r="C204" s="35">
        <v>79.248699999999999</v>
      </c>
      <c r="D204" s="41">
        <f t="shared" si="16"/>
        <v>0.61622999999999595</v>
      </c>
      <c r="E204" s="41">
        <f t="shared" ref="E204:E208" si="17">+C204</f>
        <v>79.248699999999999</v>
      </c>
      <c r="F204" s="42">
        <f t="shared" si="13"/>
        <v>0</v>
      </c>
      <c r="G204" s="1"/>
    </row>
    <row r="205" spans="1:7" x14ac:dyDescent="0.25">
      <c r="A205" s="7">
        <v>127889.53</v>
      </c>
      <c r="B205" s="8" t="s">
        <v>3</v>
      </c>
      <c r="C205" s="35">
        <v>150.9776</v>
      </c>
      <c r="D205" s="41">
        <f t="shared" si="16"/>
        <v>0.37047000000000119</v>
      </c>
      <c r="E205" s="41">
        <f t="shared" si="17"/>
        <v>150.9776</v>
      </c>
      <c r="F205" s="42">
        <f t="shared" si="13"/>
        <v>0</v>
      </c>
      <c r="G205" s="1"/>
    </row>
    <row r="206" spans="1:7" x14ac:dyDescent="0.25">
      <c r="A206" s="7">
        <v>128404.34</v>
      </c>
      <c r="B206" s="8" t="s">
        <v>1</v>
      </c>
      <c r="C206" s="35">
        <v>185.70720000000003</v>
      </c>
      <c r="D206" s="41">
        <f t="shared" si="16"/>
        <v>0.50433999999999657</v>
      </c>
      <c r="E206" s="41">
        <f t="shared" si="17"/>
        <v>185.70720000000003</v>
      </c>
      <c r="F206" s="42">
        <f t="shared" si="13"/>
        <v>0</v>
      </c>
      <c r="G206" s="1"/>
    </row>
    <row r="207" spans="1:7" x14ac:dyDescent="0.25">
      <c r="A207" s="7">
        <v>128639.21</v>
      </c>
      <c r="B207" s="8" t="s">
        <v>2</v>
      </c>
      <c r="C207" s="35">
        <v>331.44680000000005</v>
      </c>
      <c r="D207" s="41">
        <f t="shared" si="16"/>
        <v>0.73921000000000647</v>
      </c>
      <c r="E207" s="41">
        <f t="shared" si="17"/>
        <v>331.44680000000005</v>
      </c>
      <c r="F207" s="42">
        <f t="shared" si="13"/>
        <v>0</v>
      </c>
      <c r="G207" s="1"/>
    </row>
    <row r="208" spans="1:7" x14ac:dyDescent="0.25">
      <c r="A208" s="7">
        <v>128898.91</v>
      </c>
      <c r="B208" s="8" t="s">
        <v>3</v>
      </c>
      <c r="C208" s="35">
        <v>133.58196666666666</v>
      </c>
      <c r="D208" s="41">
        <f t="shared" si="16"/>
        <v>0.99891000000000341</v>
      </c>
      <c r="E208" s="41">
        <f t="shared" si="17"/>
        <v>133.58196666666666</v>
      </c>
      <c r="F208" s="42">
        <f t="shared" si="13"/>
        <v>0</v>
      </c>
      <c r="G208" s="1"/>
    </row>
    <row r="209" spans="1:7" x14ac:dyDescent="0.25">
      <c r="A209" s="7">
        <v>129078.86</v>
      </c>
      <c r="B209" s="8" t="s">
        <v>3</v>
      </c>
      <c r="C209" s="35">
        <v>106.6686</v>
      </c>
      <c r="D209" s="41">
        <f t="shared" si="16"/>
        <v>1.1788600000000007</v>
      </c>
      <c r="E209" s="41">
        <f t="shared" si="12"/>
        <v>106.6686</v>
      </c>
      <c r="F209" s="42">
        <f t="shared" si="13"/>
        <v>19.078745796000074</v>
      </c>
      <c r="G209" s="1"/>
    </row>
    <row r="210" spans="1:7" x14ac:dyDescent="0.25">
      <c r="A210" s="7">
        <v>129328.75</v>
      </c>
      <c r="B210" s="8" t="s">
        <v>3</v>
      </c>
      <c r="C210" s="35">
        <v>97.28840000000001</v>
      </c>
      <c r="D210" s="41">
        <f t="shared" si="16"/>
        <v>1.42875</v>
      </c>
      <c r="E210" s="41">
        <f t="shared" si="12"/>
        <v>97.28840000000001</v>
      </c>
      <c r="F210" s="42">
        <f t="shared" si="13"/>
        <v>41.712401499999999</v>
      </c>
      <c r="G210" s="1"/>
    </row>
    <row r="211" spans="1:7" x14ac:dyDescent="0.25">
      <c r="A211" s="7">
        <v>129678.64</v>
      </c>
      <c r="B211" s="8" t="s">
        <v>3</v>
      </c>
      <c r="C211" s="35">
        <v>99.052899999999994</v>
      </c>
      <c r="D211" s="41">
        <f t="shared" si="16"/>
        <v>1.7786399999999993</v>
      </c>
      <c r="E211" s="41">
        <f t="shared" ref="E211:E264" si="18">IF(D211&gt;1,C211*1,0)</f>
        <v>99.052899999999994</v>
      </c>
      <c r="F211" s="42">
        <f t="shared" ref="F211:F264" si="19">IF(D211&lt;1,0,(D211-1)*C211)</f>
        <v>77.126550055999928</v>
      </c>
      <c r="G211" s="1"/>
    </row>
    <row r="212" spans="1:7" x14ac:dyDescent="0.25">
      <c r="A212" s="7">
        <v>129998.591</v>
      </c>
      <c r="B212" s="8" t="s">
        <v>3</v>
      </c>
      <c r="C212" s="35">
        <v>112.98140000000001</v>
      </c>
      <c r="D212" s="41">
        <f t="shared" si="16"/>
        <v>2.0985910000000003</v>
      </c>
      <c r="E212" s="41">
        <f t="shared" si="18"/>
        <v>112.98140000000001</v>
      </c>
      <c r="F212" s="42">
        <f t="shared" si="19"/>
        <v>124.12034920740004</v>
      </c>
      <c r="G212" s="1"/>
    </row>
    <row r="213" spans="1:7" x14ac:dyDescent="0.25">
      <c r="A213" s="7">
        <v>130218.58</v>
      </c>
      <c r="B213" s="8" t="s">
        <v>3</v>
      </c>
      <c r="C213" s="35">
        <v>79.628133333333324</v>
      </c>
      <c r="D213" s="41">
        <f t="shared" si="16"/>
        <v>2.3185800000000016</v>
      </c>
      <c r="E213" s="41">
        <f t="shared" si="18"/>
        <v>79.628133333333324</v>
      </c>
      <c r="F213" s="42">
        <f t="shared" si="19"/>
        <v>104.99606405066679</v>
      </c>
      <c r="G213" s="1"/>
    </row>
    <row r="214" spans="1:7" x14ac:dyDescent="0.25">
      <c r="A214" s="7">
        <v>130368.58</v>
      </c>
      <c r="B214" s="8" t="s">
        <v>3</v>
      </c>
      <c r="C214" s="35">
        <v>135.81046666666666</v>
      </c>
      <c r="D214" s="41">
        <f t="shared" si="16"/>
        <v>2.4685800000000016</v>
      </c>
      <c r="E214" s="41">
        <f t="shared" si="18"/>
        <v>135.81046666666666</v>
      </c>
      <c r="F214" s="42">
        <f t="shared" si="19"/>
        <v>199.44853513733352</v>
      </c>
      <c r="G214" s="1"/>
    </row>
    <row r="215" spans="1:7" x14ac:dyDescent="0.25">
      <c r="A215" s="7">
        <v>130588.55</v>
      </c>
      <c r="B215" s="8" t="s">
        <v>3</v>
      </c>
      <c r="C215" s="35">
        <v>90.397266666666681</v>
      </c>
      <c r="D215" s="41">
        <f t="shared" si="16"/>
        <v>2.6885500000000024</v>
      </c>
      <c r="E215" s="41">
        <f t="shared" si="18"/>
        <v>90.397266666666681</v>
      </c>
      <c r="F215" s="42">
        <f t="shared" si="19"/>
        <v>152.64030463000026</v>
      </c>
      <c r="G215" s="1"/>
    </row>
    <row r="216" spans="1:7" x14ac:dyDescent="0.25">
      <c r="A216" s="7">
        <v>130808.52</v>
      </c>
      <c r="B216" s="8" t="s">
        <v>3</v>
      </c>
      <c r="C216" s="35">
        <v>117.294</v>
      </c>
      <c r="D216" s="41">
        <f t="shared" si="16"/>
        <v>2.9085200000000038</v>
      </c>
      <c r="E216" s="41">
        <f t="shared" si="18"/>
        <v>117.294</v>
      </c>
      <c r="F216" s="42">
        <f t="shared" si="19"/>
        <v>223.85794488000045</v>
      </c>
      <c r="G216" s="1"/>
    </row>
    <row r="217" spans="1:7" x14ac:dyDescent="0.25">
      <c r="A217" s="7">
        <v>131340</v>
      </c>
      <c r="B217" s="8" t="s">
        <v>3</v>
      </c>
      <c r="C217" s="35">
        <v>121.07679999999999</v>
      </c>
      <c r="D217" s="41">
        <f t="shared" si="16"/>
        <v>3.4399999999999995</v>
      </c>
      <c r="E217" s="41">
        <f t="shared" si="18"/>
        <v>121.07679999999999</v>
      </c>
      <c r="F217" s="42">
        <f t="shared" si="19"/>
        <v>295.42739199999994</v>
      </c>
      <c r="G217" s="1"/>
    </row>
    <row r="218" spans="1:7" x14ac:dyDescent="0.25">
      <c r="A218" s="7">
        <v>131879.32</v>
      </c>
      <c r="B218" s="8" t="s">
        <v>3</v>
      </c>
      <c r="C218" s="35">
        <v>96.676666666666662</v>
      </c>
      <c r="D218" s="41">
        <f t="shared" si="16"/>
        <v>3.9793200000000066</v>
      </c>
      <c r="E218" s="41">
        <f t="shared" si="18"/>
        <v>96.676666666666662</v>
      </c>
      <c r="F218" s="42">
        <f t="shared" si="19"/>
        <v>288.03072653333396</v>
      </c>
      <c r="G218" s="1"/>
    </row>
    <row r="219" spans="1:7" x14ac:dyDescent="0.25">
      <c r="A219" s="7">
        <v>132369.17000000001</v>
      </c>
      <c r="B219" s="8" t="s">
        <v>3</v>
      </c>
      <c r="C219" s="35">
        <v>115.482</v>
      </c>
      <c r="D219" s="41">
        <f t="shared" si="16"/>
        <v>4.4691700000000125</v>
      </c>
      <c r="E219" s="41">
        <f t="shared" si="18"/>
        <v>115.482</v>
      </c>
      <c r="F219" s="42">
        <f t="shared" si="19"/>
        <v>400.62668994000143</v>
      </c>
      <c r="G219" s="1"/>
    </row>
    <row r="220" spans="1:7" x14ac:dyDescent="0.25">
      <c r="A220" s="7">
        <v>133068.79</v>
      </c>
      <c r="B220" s="8" t="s">
        <v>3</v>
      </c>
      <c r="C220" s="35">
        <v>116.82010000000001</v>
      </c>
      <c r="D220" s="41">
        <f t="shared" si="16"/>
        <v>5.1687900000000075</v>
      </c>
      <c r="E220" s="41">
        <f t="shared" si="18"/>
        <v>116.82010000000001</v>
      </c>
      <c r="F220" s="42">
        <f t="shared" si="19"/>
        <v>486.9984646790009</v>
      </c>
      <c r="G220" s="1"/>
    </row>
    <row r="221" spans="1:7" x14ac:dyDescent="0.25">
      <c r="A221" s="7">
        <v>133378.51</v>
      </c>
      <c r="B221" s="8" t="s">
        <v>3</v>
      </c>
      <c r="C221" s="35">
        <v>95.492800000000003</v>
      </c>
      <c r="D221" s="41">
        <f t="shared" si="16"/>
        <v>5.4785100000000089</v>
      </c>
      <c r="E221" s="41">
        <f t="shared" si="18"/>
        <v>95.492800000000003</v>
      </c>
      <c r="F221" s="42">
        <f t="shared" si="19"/>
        <v>427.66545972800088</v>
      </c>
      <c r="G221" s="1"/>
    </row>
    <row r="222" spans="1:7" x14ac:dyDescent="0.25">
      <c r="A222" s="7">
        <v>133678.48000000001</v>
      </c>
      <c r="B222" s="8" t="s">
        <v>3</v>
      </c>
      <c r="C222" s="35">
        <v>133.97366666666667</v>
      </c>
      <c r="D222" s="41">
        <f t="shared" si="16"/>
        <v>5.7784800000000098</v>
      </c>
      <c r="E222" s="41">
        <f t="shared" si="18"/>
        <v>133.97366666666667</v>
      </c>
      <c r="F222" s="42">
        <f t="shared" si="19"/>
        <v>640.19048669333472</v>
      </c>
      <c r="G222" s="1"/>
    </row>
    <row r="223" spans="1:7" x14ac:dyDescent="0.25">
      <c r="A223" s="7">
        <v>134023.32999999999</v>
      </c>
      <c r="B223" s="8" t="s">
        <v>3</v>
      </c>
      <c r="C223" s="35">
        <v>125.62710000000001</v>
      </c>
      <c r="D223" s="41">
        <f t="shared" si="16"/>
        <v>6.1233299999999868</v>
      </c>
      <c r="E223" s="41">
        <f t="shared" si="18"/>
        <v>125.62710000000001</v>
      </c>
      <c r="F223" s="42">
        <f t="shared" si="19"/>
        <v>643.62909024299836</v>
      </c>
      <c r="G223" s="1"/>
    </row>
    <row r="224" spans="1:7" x14ac:dyDescent="0.25">
      <c r="A224" s="7">
        <v>134250</v>
      </c>
      <c r="B224" s="8" t="s">
        <v>3</v>
      </c>
      <c r="C224" s="35">
        <v>90.918299999999988</v>
      </c>
      <c r="D224" s="41">
        <f t="shared" si="16"/>
        <v>6.35</v>
      </c>
      <c r="E224" s="41">
        <f t="shared" si="18"/>
        <v>90.918299999999988</v>
      </c>
      <c r="F224" s="42">
        <f t="shared" si="19"/>
        <v>486.41290499999991</v>
      </c>
      <c r="G224" s="1"/>
    </row>
    <row r="225" spans="1:7" x14ac:dyDescent="0.25">
      <c r="A225" s="7">
        <v>134520</v>
      </c>
      <c r="B225" s="8" t="s">
        <v>3</v>
      </c>
      <c r="C225" s="35">
        <v>97.276266666666658</v>
      </c>
      <c r="D225" s="41">
        <f t="shared" si="16"/>
        <v>6.62</v>
      </c>
      <c r="E225" s="41">
        <f t="shared" si="18"/>
        <v>97.276266666666658</v>
      </c>
      <c r="F225" s="42">
        <f t="shared" si="19"/>
        <v>546.69261866666659</v>
      </c>
      <c r="G225" s="1"/>
    </row>
    <row r="226" spans="1:7" x14ac:dyDescent="0.25">
      <c r="A226" s="7">
        <v>135808.87</v>
      </c>
      <c r="B226" s="8" t="s">
        <v>3</v>
      </c>
      <c r="C226" s="35">
        <v>112.00550000000001</v>
      </c>
      <c r="D226" s="41">
        <f t="shared" si="16"/>
        <v>7.9088699999999958</v>
      </c>
      <c r="E226" s="41">
        <f t="shared" si="18"/>
        <v>112.00550000000001</v>
      </c>
      <c r="F226" s="42">
        <f t="shared" si="19"/>
        <v>773.83143878499959</v>
      </c>
      <c r="G226" s="1"/>
    </row>
    <row r="227" spans="1:7" x14ac:dyDescent="0.25">
      <c r="A227" s="7">
        <v>136541.63</v>
      </c>
      <c r="B227" s="8" t="s">
        <v>3</v>
      </c>
      <c r="C227" s="35">
        <v>109.13533333333334</v>
      </c>
      <c r="D227" s="41">
        <f t="shared" si="16"/>
        <v>8.6416300000000064</v>
      </c>
      <c r="E227" s="41">
        <f t="shared" si="18"/>
        <v>109.13533333333334</v>
      </c>
      <c r="F227" s="42">
        <f t="shared" si="19"/>
        <v>833.97183726000071</v>
      </c>
      <c r="G227" s="1"/>
    </row>
    <row r="228" spans="1:7" x14ac:dyDescent="0.25">
      <c r="A228" s="7">
        <v>137050</v>
      </c>
      <c r="B228" s="8" t="s">
        <v>3</v>
      </c>
      <c r="C228" s="35">
        <v>75.20453333333333</v>
      </c>
      <c r="D228" s="41">
        <f t="shared" si="16"/>
        <v>9.1500000000000021</v>
      </c>
      <c r="E228" s="41">
        <f t="shared" si="18"/>
        <v>75.20453333333333</v>
      </c>
      <c r="F228" s="42">
        <f t="shared" si="19"/>
        <v>612.91694666666683</v>
      </c>
      <c r="G228" s="1"/>
    </row>
    <row r="229" spans="1:7" x14ac:dyDescent="0.25">
      <c r="A229" s="7">
        <v>137550</v>
      </c>
      <c r="B229" s="8" t="s">
        <v>3</v>
      </c>
      <c r="C229" s="35">
        <v>105.76603333333333</v>
      </c>
      <c r="D229" s="41">
        <f t="shared" si="16"/>
        <v>9.6500000000000021</v>
      </c>
      <c r="E229" s="41">
        <f t="shared" si="18"/>
        <v>105.76603333333333</v>
      </c>
      <c r="F229" s="42">
        <f t="shared" si="19"/>
        <v>914.87618833333352</v>
      </c>
      <c r="G229" s="1"/>
    </row>
    <row r="230" spans="1:7" x14ac:dyDescent="0.25">
      <c r="A230" s="7">
        <v>138049.51999999999</v>
      </c>
      <c r="B230" s="8" t="s">
        <v>3</v>
      </c>
      <c r="C230" s="35">
        <v>139.68696666666665</v>
      </c>
      <c r="D230" s="41">
        <f t="shared" si="16"/>
        <v>10.149519999999992</v>
      </c>
      <c r="E230" s="41">
        <f t="shared" si="18"/>
        <v>139.68696666666665</v>
      </c>
      <c r="F230" s="42">
        <f t="shared" si="19"/>
        <v>1278.0686952559986</v>
      </c>
      <c r="G230" s="1"/>
    </row>
    <row r="231" spans="1:7" x14ac:dyDescent="0.25">
      <c r="A231" s="7">
        <v>138109.44</v>
      </c>
      <c r="B231" s="8" t="s">
        <v>3</v>
      </c>
      <c r="C231" s="35">
        <v>140.64446666666666</v>
      </c>
      <c r="D231" s="41">
        <f t="shared" si="16"/>
        <v>10.209440000000004</v>
      </c>
      <c r="E231" s="41">
        <f t="shared" si="18"/>
        <v>140.64446666666666</v>
      </c>
      <c r="F231" s="42">
        <f t="shared" si="19"/>
        <v>1295.2567770986673</v>
      </c>
      <c r="G231" s="1"/>
    </row>
    <row r="232" spans="1:7" x14ac:dyDescent="0.25">
      <c r="A232" s="7">
        <v>138869.35</v>
      </c>
      <c r="B232" s="8" t="s">
        <v>3</v>
      </c>
      <c r="C232" s="35">
        <v>75.262066666666669</v>
      </c>
      <c r="D232" s="41">
        <f t="shared" si="16"/>
        <v>10.969350000000007</v>
      </c>
      <c r="E232" s="41">
        <f t="shared" si="18"/>
        <v>75.262066666666669</v>
      </c>
      <c r="F232" s="42">
        <f t="shared" si="19"/>
        <v>750.31388432333392</v>
      </c>
      <c r="G232" s="1"/>
    </row>
    <row r="233" spans="1:7" x14ac:dyDescent="0.25">
      <c r="A233" s="7">
        <v>139189.31</v>
      </c>
      <c r="B233" s="8" t="s">
        <v>3</v>
      </c>
      <c r="C233" s="35">
        <v>77.906499999999994</v>
      </c>
      <c r="D233" s="41">
        <f t="shared" si="16"/>
        <v>11.289309999999999</v>
      </c>
      <c r="E233" s="41">
        <f t="shared" si="18"/>
        <v>77.906499999999994</v>
      </c>
      <c r="F233" s="42">
        <f t="shared" si="19"/>
        <v>801.60412951499984</v>
      </c>
      <c r="G233" s="1"/>
    </row>
    <row r="234" spans="1:7" x14ac:dyDescent="0.25">
      <c r="A234" s="7">
        <v>139383.24</v>
      </c>
      <c r="B234" s="8" t="s">
        <v>1</v>
      </c>
      <c r="C234" s="35">
        <v>185.09160000000003</v>
      </c>
      <c r="D234" s="41">
        <f t="shared" si="16"/>
        <v>11.483239999999991</v>
      </c>
      <c r="E234" s="41">
        <f t="shared" si="18"/>
        <v>185.09160000000003</v>
      </c>
      <c r="F234" s="42">
        <f t="shared" si="19"/>
        <v>1940.3596647839988</v>
      </c>
      <c r="G234" s="1"/>
    </row>
    <row r="235" spans="1:7" x14ac:dyDescent="0.25">
      <c r="A235" s="7">
        <v>139549.22</v>
      </c>
      <c r="B235" s="8" t="s">
        <v>3</v>
      </c>
      <c r="C235" s="35">
        <v>93.772800000000018</v>
      </c>
      <c r="D235" s="41">
        <f t="shared" si="16"/>
        <v>11.649220000000003</v>
      </c>
      <c r="E235" s="41">
        <f t="shared" si="18"/>
        <v>93.772800000000018</v>
      </c>
      <c r="F235" s="42">
        <f t="shared" si="19"/>
        <v>998.60717721600054</v>
      </c>
      <c r="G235" s="1"/>
    </row>
    <row r="236" spans="1:7" x14ac:dyDescent="0.25">
      <c r="A236" s="7">
        <v>139779.22</v>
      </c>
      <c r="B236" s="8" t="s">
        <v>3</v>
      </c>
      <c r="C236" s="35">
        <v>122.55436666666668</v>
      </c>
      <c r="D236" s="41">
        <f t="shared" si="16"/>
        <v>11.879220000000002</v>
      </c>
      <c r="E236" s="41">
        <f t="shared" si="18"/>
        <v>122.55436666666668</v>
      </c>
      <c r="F236" s="42">
        <f t="shared" si="19"/>
        <v>1333.2959169273338</v>
      </c>
      <c r="G236" s="1"/>
    </row>
    <row r="237" spans="1:7" x14ac:dyDescent="0.25">
      <c r="A237" s="7">
        <v>140039.17000000001</v>
      </c>
      <c r="B237" s="8" t="s">
        <v>3</v>
      </c>
      <c r="C237" s="35">
        <v>112.25509999999998</v>
      </c>
      <c r="D237" s="41">
        <f t="shared" si="16"/>
        <v>12.139170000000014</v>
      </c>
      <c r="E237" s="41">
        <f t="shared" si="18"/>
        <v>112.25509999999998</v>
      </c>
      <c r="F237" s="42">
        <f t="shared" si="19"/>
        <v>1250.4286422670014</v>
      </c>
      <c r="G237" s="1"/>
    </row>
    <row r="238" spans="1:7" x14ac:dyDescent="0.25">
      <c r="A238" s="7">
        <v>140259.18</v>
      </c>
      <c r="B238" s="8" t="s">
        <v>3</v>
      </c>
      <c r="C238" s="35">
        <v>151.79433333333336</v>
      </c>
      <c r="D238" s="41">
        <f t="shared" si="16"/>
        <v>12.359179999999995</v>
      </c>
      <c r="E238" s="41">
        <f t="shared" si="18"/>
        <v>151.79433333333336</v>
      </c>
      <c r="F238" s="42">
        <f t="shared" si="19"/>
        <v>1724.2591553133327</v>
      </c>
      <c r="G238" s="1"/>
    </row>
    <row r="239" spans="1:7" x14ac:dyDescent="0.25">
      <c r="A239" s="7">
        <v>140549.17000000001</v>
      </c>
      <c r="B239" s="8" t="s">
        <v>3</v>
      </c>
      <c r="C239" s="35">
        <v>72.36290000000001</v>
      </c>
      <c r="D239" s="41">
        <f t="shared" si="16"/>
        <v>12.649170000000014</v>
      </c>
      <c r="E239" s="41">
        <f t="shared" si="18"/>
        <v>72.36290000000001</v>
      </c>
      <c r="F239" s="42">
        <f t="shared" si="19"/>
        <v>842.96772379300114</v>
      </c>
      <c r="G239" s="1"/>
    </row>
    <row r="240" spans="1:7" x14ac:dyDescent="0.25">
      <c r="A240" s="7">
        <v>140839.15</v>
      </c>
      <c r="B240" s="8" t="s">
        <v>3</v>
      </c>
      <c r="C240" s="35">
        <v>125.2761</v>
      </c>
      <c r="D240" s="41">
        <f t="shared" si="16"/>
        <v>12.939149999999996</v>
      </c>
      <c r="E240" s="41">
        <f t="shared" si="18"/>
        <v>125.2761</v>
      </c>
      <c r="F240" s="42">
        <f t="shared" si="19"/>
        <v>1495.6901493149994</v>
      </c>
      <c r="G240" s="1"/>
    </row>
    <row r="241" spans="1:7" x14ac:dyDescent="0.25">
      <c r="A241" s="7">
        <v>141169.17000000001</v>
      </c>
      <c r="B241" s="8" t="s">
        <v>3</v>
      </c>
      <c r="C241" s="35">
        <v>88.132100000000008</v>
      </c>
      <c r="D241" s="41">
        <f t="shared" si="16"/>
        <v>13.269170000000015</v>
      </c>
      <c r="E241" s="41">
        <f t="shared" si="18"/>
        <v>88.132100000000008</v>
      </c>
      <c r="F241" s="42">
        <f t="shared" si="19"/>
        <v>1081.3077173570014</v>
      </c>
      <c r="G241" s="1"/>
    </row>
    <row r="242" spans="1:7" x14ac:dyDescent="0.25">
      <c r="A242" s="7">
        <v>141499</v>
      </c>
      <c r="B242" s="8" t="s">
        <v>3</v>
      </c>
      <c r="C242" s="35">
        <v>133.00389999999999</v>
      </c>
      <c r="D242" s="41">
        <f t="shared" si="16"/>
        <v>13.599000000000002</v>
      </c>
      <c r="E242" s="41">
        <f t="shared" si="18"/>
        <v>133.00389999999999</v>
      </c>
      <c r="F242" s="42">
        <f t="shared" si="19"/>
        <v>1675.7161361000001</v>
      </c>
      <c r="G242" s="1"/>
    </row>
    <row r="243" spans="1:7" x14ac:dyDescent="0.25">
      <c r="A243" s="7">
        <v>141689.04999999999</v>
      </c>
      <c r="B243" s="8" t="s">
        <v>3</v>
      </c>
      <c r="C243" s="35">
        <v>65.35563333333333</v>
      </c>
      <c r="D243" s="41">
        <f t="shared" si="16"/>
        <v>13.789049999999991</v>
      </c>
      <c r="E243" s="41">
        <f t="shared" si="18"/>
        <v>65.35563333333333</v>
      </c>
      <c r="F243" s="42">
        <f t="shared" si="19"/>
        <v>835.83646248166599</v>
      </c>
      <c r="G243" s="1"/>
    </row>
    <row r="244" spans="1:7" x14ac:dyDescent="0.25">
      <c r="A244" s="7">
        <v>141948.87</v>
      </c>
      <c r="B244" s="8" t="s">
        <v>3</v>
      </c>
      <c r="C244" s="35">
        <v>115.75066666666667</v>
      </c>
      <c r="D244" s="41">
        <f t="shared" si="16"/>
        <v>14.048869999999997</v>
      </c>
      <c r="E244" s="41">
        <f t="shared" si="18"/>
        <v>115.75066666666667</v>
      </c>
      <c r="F244" s="42">
        <f t="shared" si="19"/>
        <v>1510.4154017466665</v>
      </c>
      <c r="G244" s="1"/>
    </row>
    <row r="245" spans="1:7" x14ac:dyDescent="0.25">
      <c r="A245" s="7">
        <v>142527.25</v>
      </c>
      <c r="B245" s="8" t="s">
        <v>3</v>
      </c>
      <c r="C245" s="35">
        <v>47.580433333333332</v>
      </c>
      <c r="D245" s="41">
        <f t="shared" si="16"/>
        <v>14.627250000000002</v>
      </c>
      <c r="E245" s="41">
        <f t="shared" si="18"/>
        <v>47.580433333333332</v>
      </c>
      <c r="F245" s="42">
        <f t="shared" si="19"/>
        <v>648.39046014166672</v>
      </c>
      <c r="G245" s="1"/>
    </row>
    <row r="246" spans="1:7" x14ac:dyDescent="0.25">
      <c r="A246" s="7">
        <v>143468.65</v>
      </c>
      <c r="B246" s="8" t="s">
        <v>3</v>
      </c>
      <c r="C246" s="35">
        <v>56.702433333333332</v>
      </c>
      <c r="D246" s="41">
        <f t="shared" si="16"/>
        <v>15.568649999999996</v>
      </c>
      <c r="E246" s="41">
        <f t="shared" si="18"/>
        <v>56.702433333333332</v>
      </c>
      <c r="F246" s="42">
        <f t="shared" si="19"/>
        <v>826.07790538166648</v>
      </c>
      <c r="G246" s="1"/>
    </row>
    <row r="247" spans="1:7" x14ac:dyDescent="0.25">
      <c r="A247" s="7">
        <v>144399.68299999999</v>
      </c>
      <c r="B247" s="8" t="s">
        <v>3</v>
      </c>
      <c r="C247" s="35">
        <v>96.127633333333335</v>
      </c>
      <c r="D247" s="41">
        <f t="shared" ref="D247:D264" si="20">ABS($C$12-A247)/1000+$D$12-0.12</f>
        <v>16.49968299999999</v>
      </c>
      <c r="E247" s="41">
        <f t="shared" si="18"/>
        <v>96.127633333333335</v>
      </c>
      <c r="F247" s="42">
        <f t="shared" si="19"/>
        <v>1489.9478442068992</v>
      </c>
      <c r="G247" s="1"/>
    </row>
    <row r="248" spans="1:7" x14ac:dyDescent="0.25">
      <c r="A248" s="7">
        <v>144498.54</v>
      </c>
      <c r="B248" s="8" t="s">
        <v>3</v>
      </c>
      <c r="C248" s="35">
        <v>56.094866666666668</v>
      </c>
      <c r="D248" s="41">
        <f t="shared" si="20"/>
        <v>16.598540000000007</v>
      </c>
      <c r="E248" s="41">
        <f t="shared" si="18"/>
        <v>56.094866666666668</v>
      </c>
      <c r="F248" s="42">
        <f t="shared" si="19"/>
        <v>874.99802149466711</v>
      </c>
      <c r="G248" s="1"/>
    </row>
    <row r="249" spans="1:7" x14ac:dyDescent="0.25">
      <c r="A249" s="7">
        <v>145078.54</v>
      </c>
      <c r="B249" s="8" t="s">
        <v>3</v>
      </c>
      <c r="C249" s="35">
        <v>67.958699999999993</v>
      </c>
      <c r="D249" s="41">
        <f t="shared" si="20"/>
        <v>17.178540000000009</v>
      </c>
      <c r="E249" s="41">
        <f t="shared" si="18"/>
        <v>67.958699999999993</v>
      </c>
      <c r="F249" s="42">
        <f t="shared" si="19"/>
        <v>1099.4725462980005</v>
      </c>
      <c r="G249" s="1"/>
    </row>
    <row r="250" spans="1:7" x14ac:dyDescent="0.25">
      <c r="A250" s="7">
        <v>145978.70000000001</v>
      </c>
      <c r="B250" s="8" t="s">
        <v>1</v>
      </c>
      <c r="C250" s="35">
        <v>80.880600000000015</v>
      </c>
      <c r="D250" s="41">
        <f t="shared" si="20"/>
        <v>18.078700000000012</v>
      </c>
      <c r="E250" s="41">
        <f t="shared" si="18"/>
        <v>80.880600000000015</v>
      </c>
      <c r="F250" s="42">
        <f t="shared" si="19"/>
        <v>1381.3355032200013</v>
      </c>
      <c r="G250" s="1"/>
    </row>
    <row r="251" spans="1:7" x14ac:dyDescent="0.25">
      <c r="A251" s="7">
        <v>146148.69</v>
      </c>
      <c r="B251" s="8" t="s">
        <v>3</v>
      </c>
      <c r="C251" s="35">
        <v>56.136800000000008</v>
      </c>
      <c r="D251" s="41">
        <f t="shared" si="20"/>
        <v>18.248690000000003</v>
      </c>
      <c r="E251" s="41">
        <f t="shared" si="18"/>
        <v>56.136800000000008</v>
      </c>
      <c r="F251" s="42">
        <f t="shared" si="19"/>
        <v>968.28626079200035</v>
      </c>
      <c r="G251" s="1"/>
    </row>
    <row r="252" spans="1:7" x14ac:dyDescent="0.25">
      <c r="A252" s="7">
        <v>146348.68</v>
      </c>
      <c r="B252" s="8" t="s">
        <v>3</v>
      </c>
      <c r="C252" s="35">
        <v>49.801600000000008</v>
      </c>
      <c r="D252" s="41">
        <f t="shared" si="20"/>
        <v>18.448679999999992</v>
      </c>
      <c r="E252" s="41">
        <f t="shared" si="18"/>
        <v>49.801600000000008</v>
      </c>
      <c r="F252" s="42">
        <f t="shared" si="19"/>
        <v>868.9721818879998</v>
      </c>
      <c r="G252" s="1"/>
    </row>
    <row r="253" spans="1:7" x14ac:dyDescent="0.25">
      <c r="A253" s="7">
        <v>146718.65</v>
      </c>
      <c r="B253" s="8" t="s">
        <v>3</v>
      </c>
      <c r="C253" s="35">
        <v>55.685299999999998</v>
      </c>
      <c r="D253" s="41">
        <f t="shared" si="20"/>
        <v>18.818649999999995</v>
      </c>
      <c r="E253" s="41">
        <f t="shared" si="18"/>
        <v>55.685299999999998</v>
      </c>
      <c r="F253" s="42">
        <f t="shared" si="19"/>
        <v>992.23687084499966</v>
      </c>
      <c r="G253" s="1"/>
    </row>
    <row r="254" spans="1:7" x14ac:dyDescent="0.25">
      <c r="A254" s="7">
        <v>147274.06</v>
      </c>
      <c r="B254" s="8" t="s">
        <v>1</v>
      </c>
      <c r="C254" s="35">
        <v>76.164400000000001</v>
      </c>
      <c r="D254" s="41">
        <f t="shared" si="20"/>
        <v>19.374059999999997</v>
      </c>
      <c r="E254" s="41">
        <f t="shared" si="18"/>
        <v>76.164400000000001</v>
      </c>
      <c r="F254" s="42">
        <f t="shared" si="19"/>
        <v>1399.4492554639996</v>
      </c>
      <c r="G254" s="1"/>
    </row>
    <row r="255" spans="1:7" x14ac:dyDescent="0.25">
      <c r="A255" s="7">
        <v>147669.03</v>
      </c>
      <c r="B255" s="8" t="s">
        <v>3</v>
      </c>
      <c r="C255" s="35">
        <v>56.098966666666669</v>
      </c>
      <c r="D255" s="41">
        <f t="shared" si="20"/>
        <v>19.769029999999997</v>
      </c>
      <c r="E255" s="41">
        <f t="shared" si="18"/>
        <v>56.098966666666669</v>
      </c>
      <c r="F255" s="42">
        <f t="shared" si="19"/>
        <v>1052.9231883356665</v>
      </c>
      <c r="G255" s="1"/>
    </row>
    <row r="256" spans="1:7" x14ac:dyDescent="0.25">
      <c r="A256" s="7">
        <v>148128.91</v>
      </c>
      <c r="B256" s="8" t="s">
        <v>3</v>
      </c>
      <c r="C256" s="35">
        <v>77.430266666666668</v>
      </c>
      <c r="D256" s="41">
        <f t="shared" si="20"/>
        <v>20.228910000000003</v>
      </c>
      <c r="E256" s="41">
        <f t="shared" si="18"/>
        <v>77.430266666666668</v>
      </c>
      <c r="F256" s="42">
        <f t="shared" si="19"/>
        <v>1488.8996290093335</v>
      </c>
      <c r="G256" s="1"/>
    </row>
    <row r="257" spans="1:7" x14ac:dyDescent="0.25">
      <c r="A257" s="7">
        <v>149068.78</v>
      </c>
      <c r="B257" s="8" t="s">
        <v>3</v>
      </c>
      <c r="C257" s="35">
        <v>96.954399999999993</v>
      </c>
      <c r="D257" s="41">
        <f t="shared" si="20"/>
        <v>21.168779999999998</v>
      </c>
      <c r="E257" s="41">
        <f t="shared" si="18"/>
        <v>96.954399999999993</v>
      </c>
      <c r="F257" s="42">
        <f t="shared" si="19"/>
        <v>1955.4519636319997</v>
      </c>
      <c r="G257" s="1"/>
    </row>
    <row r="258" spans="1:7" x14ac:dyDescent="0.25">
      <c r="A258" s="7">
        <v>149908.59</v>
      </c>
      <c r="B258" s="8" t="s">
        <v>3</v>
      </c>
      <c r="C258" s="35">
        <v>92.868100000000013</v>
      </c>
      <c r="D258" s="41">
        <f t="shared" si="20"/>
        <v>22.008589999999995</v>
      </c>
      <c r="E258" s="41">
        <f t="shared" si="18"/>
        <v>92.868100000000013</v>
      </c>
      <c r="F258" s="42">
        <f t="shared" si="19"/>
        <v>1951.0278369789999</v>
      </c>
      <c r="G258" s="1"/>
    </row>
    <row r="259" spans="1:7" x14ac:dyDescent="0.25">
      <c r="A259" s="7">
        <v>150503.51</v>
      </c>
      <c r="B259" s="8" t="s">
        <v>3</v>
      </c>
      <c r="C259" s="35">
        <v>35.383500000000005</v>
      </c>
      <c r="D259" s="41">
        <f t="shared" si="20"/>
        <v>22.603510000000011</v>
      </c>
      <c r="E259" s="41">
        <f t="shared" si="18"/>
        <v>35.383500000000005</v>
      </c>
      <c r="F259" s="42">
        <f t="shared" si="19"/>
        <v>764.40779608500054</v>
      </c>
      <c r="G259" s="1"/>
    </row>
    <row r="260" spans="1:7" x14ac:dyDescent="0.25">
      <c r="A260" s="7">
        <v>151000</v>
      </c>
      <c r="B260" s="8" t="s">
        <v>3</v>
      </c>
      <c r="C260" s="35">
        <v>71.313600000000008</v>
      </c>
      <c r="D260" s="41">
        <f t="shared" si="20"/>
        <v>23.1</v>
      </c>
      <c r="E260" s="41">
        <f t="shared" si="18"/>
        <v>71.313600000000008</v>
      </c>
      <c r="F260" s="42">
        <f t="shared" si="19"/>
        <v>1576.0305600000004</v>
      </c>
      <c r="G260" s="1"/>
    </row>
    <row r="261" spans="1:7" x14ac:dyDescent="0.25">
      <c r="A261" s="7">
        <v>151057</v>
      </c>
      <c r="B261" s="8" t="s">
        <v>3</v>
      </c>
      <c r="C261" s="35">
        <v>76.774300000000011</v>
      </c>
      <c r="D261" s="41">
        <f t="shared" si="20"/>
        <v>23.157</v>
      </c>
      <c r="E261" s="41">
        <f t="shared" si="18"/>
        <v>76.774300000000011</v>
      </c>
      <c r="F261" s="42">
        <f t="shared" si="19"/>
        <v>1701.0881651000002</v>
      </c>
      <c r="G261" s="1"/>
    </row>
    <row r="262" spans="1:7" x14ac:dyDescent="0.25">
      <c r="A262" s="7">
        <v>151750</v>
      </c>
      <c r="B262" s="8" t="s">
        <v>3</v>
      </c>
      <c r="C262" s="35">
        <v>64.928133333333335</v>
      </c>
      <c r="D262" s="41">
        <f t="shared" si="20"/>
        <v>23.85</v>
      </c>
      <c r="E262" s="41">
        <f t="shared" si="18"/>
        <v>64.928133333333335</v>
      </c>
      <c r="F262" s="42">
        <f t="shared" si="19"/>
        <v>1483.6078466666668</v>
      </c>
      <c r="G262" s="1"/>
    </row>
    <row r="263" spans="1:7" x14ac:dyDescent="0.25">
      <c r="A263" s="7">
        <v>152419.57</v>
      </c>
      <c r="B263" s="8" t="s">
        <v>3</v>
      </c>
      <c r="C263" s="35">
        <v>88.792900000000003</v>
      </c>
      <c r="D263" s="41">
        <f t="shared" si="20"/>
        <v>24.519570000000005</v>
      </c>
      <c r="E263" s="41">
        <f t="shared" si="18"/>
        <v>88.792900000000003</v>
      </c>
      <c r="F263" s="42">
        <f t="shared" si="19"/>
        <v>2088.3708270530005</v>
      </c>
      <c r="G263" s="1"/>
    </row>
    <row r="264" spans="1:7" ht="15.75" thickBot="1" x14ac:dyDescent="0.3">
      <c r="A264" s="9">
        <v>152880.53</v>
      </c>
      <c r="B264" s="10" t="s">
        <v>3</v>
      </c>
      <c r="C264" s="36">
        <v>122.0441</v>
      </c>
      <c r="D264" s="43">
        <f t="shared" si="20"/>
        <v>24.980529999999998</v>
      </c>
      <c r="E264" s="43">
        <f t="shared" si="18"/>
        <v>122.0441</v>
      </c>
      <c r="F264" s="44">
        <f t="shared" si="19"/>
        <v>2926.6822013729998</v>
      </c>
      <c r="G264" s="1"/>
    </row>
    <row r="265" spans="1:7" ht="6" customHeight="1" thickBot="1" x14ac:dyDescent="0.3">
      <c r="A265" s="11"/>
      <c r="B265" s="1"/>
      <c r="C265" s="12"/>
      <c r="D265" s="12"/>
      <c r="E265" s="1"/>
      <c r="F265" s="1"/>
      <c r="G265" s="1"/>
    </row>
    <row r="266" spans="1:7" ht="15.75" thickBot="1" x14ac:dyDescent="0.3">
      <c r="A266" s="13" t="s">
        <v>8</v>
      </c>
      <c r="B266" s="14"/>
      <c r="C266" s="46">
        <f>+SUM(C18:C264)</f>
        <v>28376.075635748279</v>
      </c>
      <c r="D266" s="45"/>
      <c r="E266" s="46">
        <f t="shared" ref="E266:F266" si="21">+SUM(E18:E264)</f>
        <v>28376.075635748279</v>
      </c>
      <c r="F266" s="47">
        <f t="shared" si="21"/>
        <v>242240.06997399064</v>
      </c>
      <c r="G266" s="1"/>
    </row>
    <row r="267" spans="1:7" x14ac:dyDescent="0.25">
      <c r="A267" s="11"/>
      <c r="B267" s="1"/>
      <c r="C267" s="12"/>
      <c r="D267" s="12"/>
      <c r="E267" s="1"/>
      <c r="F267" s="1"/>
      <c r="G267" s="1"/>
    </row>
    <row r="268" spans="1:7" x14ac:dyDescent="0.25">
      <c r="A268" s="11"/>
      <c r="B268" s="1"/>
      <c r="C268" s="1"/>
      <c r="D268" s="1"/>
      <c r="E268" s="1"/>
      <c r="F268" s="1"/>
      <c r="G268" s="1"/>
    </row>
    <row r="269" spans="1:7" x14ac:dyDescent="0.25">
      <c r="A269" s="11"/>
      <c r="B269" s="1"/>
      <c r="C269" s="1"/>
      <c r="D269" s="1"/>
      <c r="E269" s="1"/>
      <c r="F269" s="1"/>
      <c r="G269" s="1"/>
    </row>
    <row r="270" spans="1:7" x14ac:dyDescent="0.25">
      <c r="A270" s="11"/>
      <c r="B270" s="1"/>
      <c r="C270" s="1"/>
      <c r="D270" s="1"/>
      <c r="E270" s="1"/>
      <c r="F270" s="1"/>
    </row>
    <row r="271" spans="1:7" x14ac:dyDescent="0.25">
      <c r="A271" s="11"/>
      <c r="B271" s="1"/>
      <c r="C271" s="1"/>
      <c r="D271" s="1"/>
      <c r="E271" s="1"/>
      <c r="F271" s="1"/>
    </row>
    <row r="272" spans="1:7" x14ac:dyDescent="0.25">
      <c r="A272" s="11"/>
      <c r="B272" s="1"/>
      <c r="C272" s="1"/>
      <c r="D272" s="1"/>
      <c r="E272" s="1"/>
      <c r="F272" s="1"/>
    </row>
    <row r="273" spans="1:6" x14ac:dyDescent="0.25">
      <c r="A273" s="11"/>
      <c r="B273" s="1"/>
      <c r="C273" s="1"/>
      <c r="D273" s="1"/>
      <c r="E273" s="1"/>
      <c r="F273" s="1"/>
    </row>
  </sheetData>
  <mergeCells count="10">
    <mergeCell ref="A13:B13"/>
    <mergeCell ref="D15:D16"/>
    <mergeCell ref="E15:F15"/>
    <mergeCell ref="A5:B6"/>
    <mergeCell ref="C5:C6"/>
    <mergeCell ref="D5:D6"/>
    <mergeCell ref="E5:F5"/>
    <mergeCell ref="A15:A16"/>
    <mergeCell ref="B15:B16"/>
    <mergeCell ref="C15:C16"/>
  </mergeCells>
  <printOptions horizontalCentered="1"/>
  <pageMargins left="0.70866141732283472" right="0.70866141732283472" top="1.1417322834645669" bottom="0.74803149606299213" header="0.31496062992125984" footer="0.31496062992125984"/>
  <pageSetup paperSize="9" scale="97" orientation="portrait" r:id="rId1"/>
  <headerFooter>
    <oddHeader>&amp;L&amp;G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5"/>
  <sheetViews>
    <sheetView view="pageBreakPreview" topLeftCell="A13" zoomScaleNormal="100" zoomScaleSheetLayoutView="100" workbookViewId="0">
      <selection activeCell="B47" sqref="B47"/>
    </sheetView>
  </sheetViews>
  <sheetFormatPr baseColWidth="10" defaultRowHeight="15" x14ac:dyDescent="0.25"/>
  <cols>
    <col min="1" max="1" width="11.42578125" style="2"/>
    <col min="2" max="2" width="24.28515625" customWidth="1"/>
  </cols>
  <sheetData>
    <row r="2" spans="1:7" x14ac:dyDescent="0.25">
      <c r="A2" s="3" t="s">
        <v>41</v>
      </c>
    </row>
    <row r="4" spans="1:7" ht="15.75" thickBot="1" x14ac:dyDescent="0.3">
      <c r="A4" s="15" t="s">
        <v>9</v>
      </c>
      <c r="B4" s="16"/>
      <c r="C4" s="16"/>
      <c r="D4" s="16"/>
      <c r="E4" s="17"/>
      <c r="F4" s="18"/>
    </row>
    <row r="5" spans="1:7" x14ac:dyDescent="0.25">
      <c r="A5" s="79" t="s">
        <v>10</v>
      </c>
      <c r="B5" s="80"/>
      <c r="C5" s="80" t="s">
        <v>11</v>
      </c>
      <c r="D5" s="83" t="s">
        <v>12</v>
      </c>
      <c r="E5" s="80" t="s">
        <v>13</v>
      </c>
      <c r="F5" s="85"/>
    </row>
    <row r="6" spans="1:7" ht="15.75" thickBot="1" x14ac:dyDescent="0.3">
      <c r="A6" s="81"/>
      <c r="B6" s="82"/>
      <c r="C6" s="82"/>
      <c r="D6" s="84"/>
      <c r="E6" s="19" t="s">
        <v>14</v>
      </c>
      <c r="F6" s="37" t="s">
        <v>15</v>
      </c>
    </row>
    <row r="7" spans="1:7" x14ac:dyDescent="0.25">
      <c r="A7" s="20" t="s">
        <v>16</v>
      </c>
      <c r="B7" s="21" t="s">
        <v>25</v>
      </c>
      <c r="C7" s="22">
        <v>35330</v>
      </c>
      <c r="D7" s="23">
        <v>0.3</v>
      </c>
      <c r="E7" s="22">
        <v>35000</v>
      </c>
      <c r="F7" s="38">
        <v>40000</v>
      </c>
    </row>
    <row r="8" spans="1:7" x14ac:dyDescent="0.25">
      <c r="A8" s="24" t="s">
        <v>17</v>
      </c>
      <c r="B8" s="25" t="s">
        <v>26</v>
      </c>
      <c r="C8" s="22">
        <v>45500</v>
      </c>
      <c r="D8" s="23">
        <v>0.2</v>
      </c>
      <c r="E8" s="22">
        <f>+F7</f>
        <v>40000</v>
      </c>
      <c r="F8" s="38">
        <v>48000</v>
      </c>
    </row>
    <row r="9" spans="1:7" x14ac:dyDescent="0.25">
      <c r="A9" s="24" t="s">
        <v>18</v>
      </c>
      <c r="B9" s="25" t="s">
        <v>27</v>
      </c>
      <c r="C9" s="27">
        <v>50900</v>
      </c>
      <c r="D9" s="28">
        <v>0.2</v>
      </c>
      <c r="E9" s="26">
        <f>+F8</f>
        <v>48000</v>
      </c>
      <c r="F9" s="39">
        <v>51000</v>
      </c>
    </row>
    <row r="10" spans="1:7" x14ac:dyDescent="0.25">
      <c r="A10" s="24" t="s">
        <v>19</v>
      </c>
      <c r="B10" s="25" t="s">
        <v>27</v>
      </c>
      <c r="C10" s="27">
        <v>51800</v>
      </c>
      <c r="D10" s="28">
        <v>0.2</v>
      </c>
      <c r="E10" s="26">
        <f>+F9</f>
        <v>51000</v>
      </c>
      <c r="F10" s="39">
        <v>80000</v>
      </c>
    </row>
    <row r="11" spans="1:7" x14ac:dyDescent="0.25">
      <c r="A11" s="24" t="s">
        <v>20</v>
      </c>
      <c r="B11" s="25" t="s">
        <v>28</v>
      </c>
      <c r="C11" s="27">
        <v>107270</v>
      </c>
      <c r="D11" s="28">
        <v>0.1</v>
      </c>
      <c r="E11" s="26">
        <f>+F10</f>
        <v>80000</v>
      </c>
      <c r="F11" s="39">
        <v>118000</v>
      </c>
    </row>
    <row r="12" spans="1:7" x14ac:dyDescent="0.25">
      <c r="A12" s="24" t="s">
        <v>21</v>
      </c>
      <c r="B12" s="25" t="s">
        <v>29</v>
      </c>
      <c r="C12" s="27">
        <v>128080</v>
      </c>
      <c r="D12" s="28">
        <v>0.3</v>
      </c>
      <c r="E12" s="26">
        <f t="shared" ref="E12" si="0">+F11</f>
        <v>118000</v>
      </c>
      <c r="F12" s="39">
        <v>153320</v>
      </c>
    </row>
    <row r="13" spans="1:7" ht="15.75" thickBot="1" x14ac:dyDescent="0.3">
      <c r="A13" s="77"/>
      <c r="B13" s="78"/>
      <c r="C13" s="29"/>
      <c r="D13" s="30"/>
      <c r="E13" s="32"/>
      <c r="F13" s="40"/>
    </row>
    <row r="14" spans="1:7" ht="15.75" thickBot="1" x14ac:dyDescent="0.3">
      <c r="A14" s="11"/>
      <c r="B14" s="1"/>
      <c r="C14" s="1"/>
      <c r="D14" s="1"/>
      <c r="E14" s="1"/>
      <c r="F14" s="1"/>
    </row>
    <row r="15" spans="1:7" ht="15" customHeight="1" x14ac:dyDescent="0.25">
      <c r="A15" s="71" t="s">
        <v>5</v>
      </c>
      <c r="B15" s="86" t="s">
        <v>6</v>
      </c>
      <c r="C15" s="73" t="s">
        <v>7</v>
      </c>
      <c r="D15" s="73" t="s">
        <v>30</v>
      </c>
      <c r="E15" s="75" t="s">
        <v>24</v>
      </c>
      <c r="F15" s="76"/>
      <c r="G15" s="1"/>
    </row>
    <row r="16" spans="1:7" ht="15.75" thickBot="1" x14ac:dyDescent="0.3">
      <c r="A16" s="72"/>
      <c r="B16" s="87"/>
      <c r="C16" s="74"/>
      <c r="D16" s="74"/>
      <c r="E16" s="33" t="s">
        <v>22</v>
      </c>
      <c r="F16" s="34" t="s">
        <v>23</v>
      </c>
      <c r="G16" s="1"/>
    </row>
    <row r="17" spans="1:7" ht="12" customHeight="1" x14ac:dyDescent="0.25">
      <c r="A17" s="4"/>
      <c r="B17" s="5"/>
      <c r="C17" s="5"/>
      <c r="D17" s="5"/>
      <c r="E17" s="5"/>
      <c r="F17" s="6"/>
      <c r="G17" s="1"/>
    </row>
    <row r="18" spans="1:7" x14ac:dyDescent="0.25">
      <c r="A18" s="7">
        <v>38399.5</v>
      </c>
      <c r="B18" s="8" t="s">
        <v>31</v>
      </c>
      <c r="C18" s="35">
        <v>177.94303069070935</v>
      </c>
      <c r="D18" s="41">
        <f>ABS($C$7-A18)/1000+$D$7-0.12</f>
        <v>3.2494999999999998</v>
      </c>
      <c r="E18" s="41">
        <f t="shared" ref="E18:E82" si="1">IF(D18&gt;1,C18*1,0)</f>
        <v>177.94303069070935</v>
      </c>
      <c r="F18" s="42">
        <f>IF(D18&lt;1,0,(D18-1)*C18)</f>
        <v>400.28284753875067</v>
      </c>
      <c r="G18" s="1"/>
    </row>
    <row r="19" spans="1:7" x14ac:dyDescent="0.25">
      <c r="A19" s="7">
        <v>42045</v>
      </c>
      <c r="B19" s="8" t="s">
        <v>31</v>
      </c>
      <c r="C19" s="35">
        <v>55.431345222288222</v>
      </c>
      <c r="D19" s="41">
        <f>ABS($C$8-A19)/1000+$D$8-0.12</f>
        <v>3.5350000000000001</v>
      </c>
      <c r="E19" s="41">
        <f>IF(D19&gt;1,C19*1,0)</f>
        <v>55.431345222288222</v>
      </c>
      <c r="F19" s="42">
        <f t="shared" ref="F19:F82" si="2">IF(D19&lt;1,0,(D19-1)*C19)</f>
        <v>140.51846013850064</v>
      </c>
      <c r="G19" s="1"/>
    </row>
    <row r="20" spans="1:7" x14ac:dyDescent="0.25">
      <c r="A20" s="7">
        <v>71998</v>
      </c>
      <c r="B20" s="8" t="s">
        <v>32</v>
      </c>
      <c r="C20" s="35">
        <v>239.1430666666667</v>
      </c>
      <c r="D20" s="41">
        <f>ABS($C$10-A20)/1000+$D$10-0.12</f>
        <v>20.277999999999999</v>
      </c>
      <c r="E20" s="41">
        <f t="shared" si="1"/>
        <v>239.1430666666667</v>
      </c>
      <c r="F20" s="42">
        <f t="shared" si="2"/>
        <v>4610.2000392</v>
      </c>
      <c r="G20" s="1"/>
    </row>
    <row r="21" spans="1:7" x14ac:dyDescent="0.25">
      <c r="A21" s="7">
        <v>82979.5</v>
      </c>
      <c r="B21" s="8" t="s">
        <v>33</v>
      </c>
      <c r="C21" s="35">
        <v>208.63</v>
      </c>
      <c r="D21" s="41">
        <f>ABS($C$11-A21)/1000+$D$11-0.12</f>
        <v>24.270500000000002</v>
      </c>
      <c r="E21" s="41">
        <f t="shared" si="1"/>
        <v>208.63</v>
      </c>
      <c r="F21" s="42">
        <f>IF(D21&lt;1,0,(D21-1)*C21)</f>
        <v>4854.9244150000004</v>
      </c>
      <c r="G21" s="1"/>
    </row>
    <row r="22" spans="1:7" x14ac:dyDescent="0.25">
      <c r="A22" s="7">
        <v>90227.63</v>
      </c>
      <c r="B22" s="8" t="s">
        <v>34</v>
      </c>
      <c r="C22" s="35">
        <v>121.02599999999998</v>
      </c>
      <c r="D22" s="41">
        <f t="shared" ref="D22:D73" si="3">ABS($C$11-A22)/1000+$D$11-0.12</f>
        <v>17.022369999999995</v>
      </c>
      <c r="E22" s="41">
        <f t="shared" si="1"/>
        <v>121.02599999999998</v>
      </c>
      <c r="F22" s="42">
        <f t="shared" si="2"/>
        <v>1939.1233516199991</v>
      </c>
      <c r="G22" s="1"/>
    </row>
    <row r="23" spans="1:7" x14ac:dyDescent="0.25">
      <c r="A23" s="7">
        <v>91170</v>
      </c>
      <c r="B23" s="8" t="s">
        <v>34</v>
      </c>
      <c r="C23" s="35">
        <v>181.952718391552</v>
      </c>
      <c r="D23" s="41">
        <f t="shared" si="3"/>
        <v>16.080000000000002</v>
      </c>
      <c r="E23" s="41">
        <f t="shared" si="1"/>
        <v>181.952718391552</v>
      </c>
      <c r="F23" s="42">
        <f t="shared" si="2"/>
        <v>2743.8469933446045</v>
      </c>
      <c r="G23" s="1"/>
    </row>
    <row r="24" spans="1:7" x14ac:dyDescent="0.25">
      <c r="A24" s="7">
        <v>93303.95</v>
      </c>
      <c r="B24" s="8" t="s">
        <v>34</v>
      </c>
      <c r="C24" s="35">
        <v>165.20559999999998</v>
      </c>
      <c r="D24" s="41">
        <f t="shared" si="3"/>
        <v>13.946050000000003</v>
      </c>
      <c r="E24" s="41">
        <f t="shared" si="1"/>
        <v>165.20559999999998</v>
      </c>
      <c r="F24" s="42">
        <f t="shared" si="2"/>
        <v>2138.75995788</v>
      </c>
      <c r="G24" s="1"/>
    </row>
    <row r="25" spans="1:7" x14ac:dyDescent="0.25">
      <c r="A25" s="7">
        <v>93374</v>
      </c>
      <c r="B25" s="8" t="s">
        <v>34</v>
      </c>
      <c r="C25" s="35">
        <v>101.21110000000002</v>
      </c>
      <c r="D25" s="41">
        <f t="shared" si="3"/>
        <v>13.876000000000001</v>
      </c>
      <c r="E25" s="41">
        <f t="shared" si="1"/>
        <v>101.21110000000002</v>
      </c>
      <c r="F25" s="42">
        <f t="shared" si="2"/>
        <v>1303.1941236000002</v>
      </c>
      <c r="G25" s="1"/>
    </row>
    <row r="26" spans="1:7" x14ac:dyDescent="0.25">
      <c r="A26" s="7">
        <v>93588.800000000003</v>
      </c>
      <c r="B26" s="8" t="s">
        <v>34</v>
      </c>
      <c r="C26" s="35">
        <v>94.7286</v>
      </c>
      <c r="D26" s="41">
        <f t="shared" si="3"/>
        <v>13.661199999999997</v>
      </c>
      <c r="E26" s="41">
        <f t="shared" si="1"/>
        <v>94.7286</v>
      </c>
      <c r="F26" s="42">
        <f t="shared" si="2"/>
        <v>1199.3777503199997</v>
      </c>
      <c r="G26" s="1"/>
    </row>
    <row r="27" spans="1:7" x14ac:dyDescent="0.25">
      <c r="A27" s="7">
        <v>93741</v>
      </c>
      <c r="B27" s="8" t="s">
        <v>34</v>
      </c>
      <c r="C27" s="35">
        <v>679.01090000000011</v>
      </c>
      <c r="D27" s="41">
        <f t="shared" si="3"/>
        <v>13.509</v>
      </c>
      <c r="E27" s="41">
        <f t="shared" si="1"/>
        <v>679.01090000000011</v>
      </c>
      <c r="F27" s="42">
        <f t="shared" si="2"/>
        <v>8493.7473481000015</v>
      </c>
      <c r="G27" s="1"/>
    </row>
    <row r="28" spans="1:7" x14ac:dyDescent="0.25">
      <c r="A28" s="7">
        <v>93811.83</v>
      </c>
      <c r="B28" s="8" t="s">
        <v>34</v>
      </c>
      <c r="C28" s="35">
        <v>66.609199999999987</v>
      </c>
      <c r="D28" s="41">
        <f t="shared" si="3"/>
        <v>13.43817</v>
      </c>
      <c r="E28" s="41">
        <f t="shared" si="1"/>
        <v>66.609199999999987</v>
      </c>
      <c r="F28" s="42">
        <f t="shared" si="2"/>
        <v>828.49655316399981</v>
      </c>
      <c r="G28" s="1"/>
    </row>
    <row r="29" spans="1:7" x14ac:dyDescent="0.25">
      <c r="A29" s="7">
        <v>93876.84</v>
      </c>
      <c r="B29" s="8" t="s">
        <v>34</v>
      </c>
      <c r="C29" s="35">
        <v>64.932292440479998</v>
      </c>
      <c r="D29" s="41">
        <f t="shared" si="3"/>
        <v>13.373160000000004</v>
      </c>
      <c r="E29" s="41">
        <f t="shared" si="1"/>
        <v>64.932292440479998</v>
      </c>
      <c r="F29" s="42">
        <f t="shared" si="2"/>
        <v>803.41764353284975</v>
      </c>
      <c r="G29" s="1"/>
    </row>
    <row r="30" spans="1:7" x14ac:dyDescent="0.25">
      <c r="A30" s="7">
        <v>96583.82</v>
      </c>
      <c r="B30" s="8" t="s">
        <v>34</v>
      </c>
      <c r="C30" s="35">
        <v>125.5204</v>
      </c>
      <c r="D30" s="41">
        <f t="shared" si="3"/>
        <v>10.666179999999994</v>
      </c>
      <c r="E30" s="41">
        <f t="shared" si="1"/>
        <v>125.5204</v>
      </c>
      <c r="F30" s="42">
        <f t="shared" si="2"/>
        <v>1213.3027800719992</v>
      </c>
      <c r="G30" s="1"/>
    </row>
    <row r="31" spans="1:7" x14ac:dyDescent="0.25">
      <c r="A31" s="7">
        <v>97256.4</v>
      </c>
      <c r="B31" s="8" t="s">
        <v>31</v>
      </c>
      <c r="C31" s="35">
        <v>136.70033333333333</v>
      </c>
      <c r="D31" s="41">
        <f t="shared" si="3"/>
        <v>9.993600000000006</v>
      </c>
      <c r="E31" s="41">
        <f t="shared" si="1"/>
        <v>136.70033333333333</v>
      </c>
      <c r="F31" s="42">
        <f t="shared" si="2"/>
        <v>1229.4281178666674</v>
      </c>
      <c r="G31" s="1"/>
    </row>
    <row r="32" spans="1:7" x14ac:dyDescent="0.25">
      <c r="A32" s="7">
        <v>99348.79</v>
      </c>
      <c r="B32" s="8" t="s">
        <v>31</v>
      </c>
      <c r="C32" s="35">
        <v>283.33093333333335</v>
      </c>
      <c r="D32" s="41">
        <f t="shared" si="3"/>
        <v>7.9012100000000069</v>
      </c>
      <c r="E32" s="41">
        <f t="shared" si="1"/>
        <v>283.33093333333335</v>
      </c>
      <c r="F32" s="42">
        <f t="shared" si="2"/>
        <v>1955.3262704293354</v>
      </c>
      <c r="G32" s="1"/>
    </row>
    <row r="33" spans="1:7" x14ac:dyDescent="0.25">
      <c r="A33" s="7">
        <v>99381.74</v>
      </c>
      <c r="B33" s="8" t="s">
        <v>31</v>
      </c>
      <c r="C33" s="35">
        <v>118.90166666666666</v>
      </c>
      <c r="D33" s="41">
        <f t="shared" si="3"/>
        <v>7.868259999999994</v>
      </c>
      <c r="E33" s="41">
        <f t="shared" si="1"/>
        <v>118.90166666666666</v>
      </c>
      <c r="F33" s="42">
        <f t="shared" si="2"/>
        <v>816.64756109999917</v>
      </c>
      <c r="G33" s="1"/>
    </row>
    <row r="34" spans="1:7" x14ac:dyDescent="0.25">
      <c r="A34" s="7">
        <v>101444.4</v>
      </c>
      <c r="B34" s="8" t="s">
        <v>34</v>
      </c>
      <c r="C34" s="35">
        <v>117.12450000000003</v>
      </c>
      <c r="D34" s="41">
        <f t="shared" si="3"/>
        <v>5.8056000000000054</v>
      </c>
      <c r="E34" s="41">
        <f t="shared" si="1"/>
        <v>117.12450000000003</v>
      </c>
      <c r="F34" s="42">
        <f t="shared" si="2"/>
        <v>562.85349720000079</v>
      </c>
      <c r="G34" s="1"/>
    </row>
    <row r="35" spans="1:7" x14ac:dyDescent="0.25">
      <c r="A35" s="7">
        <v>101511.43</v>
      </c>
      <c r="B35" s="8" t="s">
        <v>34</v>
      </c>
      <c r="C35" s="35">
        <v>154.69082387302402</v>
      </c>
      <c r="D35" s="41">
        <f t="shared" si="3"/>
        <v>5.7385700000000064</v>
      </c>
      <c r="E35" s="41">
        <f t="shared" si="1"/>
        <v>154.69082387302402</v>
      </c>
      <c r="F35" s="42">
        <f t="shared" si="2"/>
        <v>733.01329727999644</v>
      </c>
      <c r="G35" s="1"/>
    </row>
    <row r="36" spans="1:7" x14ac:dyDescent="0.25">
      <c r="A36" s="7">
        <v>101659.34</v>
      </c>
      <c r="B36" s="8" t="s">
        <v>34</v>
      </c>
      <c r="C36" s="35">
        <v>125.9295</v>
      </c>
      <c r="D36" s="41">
        <f t="shared" si="3"/>
        <v>5.5906600000000033</v>
      </c>
      <c r="E36" s="41">
        <f t="shared" si="1"/>
        <v>125.9295</v>
      </c>
      <c r="F36" s="42">
        <f t="shared" si="2"/>
        <v>578.09951847000048</v>
      </c>
      <c r="G36" s="1"/>
    </row>
    <row r="37" spans="1:7" x14ac:dyDescent="0.25">
      <c r="A37" s="7">
        <v>101829.4</v>
      </c>
      <c r="B37" s="8" t="s">
        <v>34</v>
      </c>
      <c r="C37" s="35">
        <v>231.78960000000001</v>
      </c>
      <c r="D37" s="41">
        <f t="shared" si="3"/>
        <v>5.4206000000000056</v>
      </c>
      <c r="E37" s="41">
        <f t="shared" si="1"/>
        <v>231.78960000000001</v>
      </c>
      <c r="F37" s="42">
        <f t="shared" si="2"/>
        <v>1024.6491057600012</v>
      </c>
      <c r="G37" s="1"/>
    </row>
    <row r="38" spans="1:7" x14ac:dyDescent="0.25">
      <c r="A38" s="7">
        <v>103668.62</v>
      </c>
      <c r="B38" s="8" t="s">
        <v>31</v>
      </c>
      <c r="C38" s="35">
        <v>37.158000000000001</v>
      </c>
      <c r="D38" s="41">
        <f t="shared" si="3"/>
        <v>3.5813800000000047</v>
      </c>
      <c r="E38" s="41">
        <f>+C38</f>
        <v>37.158000000000001</v>
      </c>
      <c r="F38" s="42">
        <f t="shared" si="2"/>
        <v>95.918918040000179</v>
      </c>
      <c r="G38" s="1"/>
    </row>
    <row r="39" spans="1:7" x14ac:dyDescent="0.25">
      <c r="A39" s="7">
        <v>103978.62</v>
      </c>
      <c r="B39" s="8" t="s">
        <v>33</v>
      </c>
      <c r="C39" s="35">
        <v>257.11986666666667</v>
      </c>
      <c r="D39" s="41">
        <f t="shared" si="3"/>
        <v>3.2713800000000046</v>
      </c>
      <c r="E39" s="41">
        <f t="shared" ref="E39:E42" si="4">+C39</f>
        <v>257.11986666666667</v>
      </c>
      <c r="F39" s="42">
        <f t="shared" si="2"/>
        <v>584.01692274933453</v>
      </c>
      <c r="G39" s="1"/>
    </row>
    <row r="40" spans="1:7" x14ac:dyDescent="0.25">
      <c r="A40" s="7">
        <v>106059.7</v>
      </c>
      <c r="B40" s="8" t="s">
        <v>33</v>
      </c>
      <c r="C40" s="35">
        <v>339.30113333333333</v>
      </c>
      <c r="D40" s="41">
        <f t="shared" si="3"/>
        <v>1.1903000000000028</v>
      </c>
      <c r="E40" s="41">
        <f t="shared" si="4"/>
        <v>339.30113333333333</v>
      </c>
      <c r="F40" s="42">
        <f t="shared" si="2"/>
        <v>64.569005673334289</v>
      </c>
      <c r="G40" s="1"/>
    </row>
    <row r="41" spans="1:7" x14ac:dyDescent="0.25">
      <c r="A41" s="7">
        <v>108460</v>
      </c>
      <c r="B41" s="8" t="s">
        <v>34</v>
      </c>
      <c r="C41" s="35">
        <v>119.8038</v>
      </c>
      <c r="D41" s="41">
        <f t="shared" si="3"/>
        <v>1.17</v>
      </c>
      <c r="E41" s="41">
        <f t="shared" si="4"/>
        <v>119.8038</v>
      </c>
      <c r="F41" s="42">
        <f t="shared" si="2"/>
        <v>20.366645999999992</v>
      </c>
      <c r="G41" s="1"/>
    </row>
    <row r="42" spans="1:7" x14ac:dyDescent="0.25">
      <c r="A42" s="7">
        <v>108496</v>
      </c>
      <c r="B42" s="8" t="s">
        <v>34</v>
      </c>
      <c r="C42" s="35">
        <v>68.865200000000002</v>
      </c>
      <c r="D42" s="41">
        <f t="shared" si="3"/>
        <v>1.206</v>
      </c>
      <c r="E42" s="41">
        <f t="shared" si="4"/>
        <v>68.865200000000002</v>
      </c>
      <c r="F42" s="42">
        <f t="shared" si="2"/>
        <v>14.186231199999998</v>
      </c>
      <c r="G42" s="1"/>
    </row>
    <row r="43" spans="1:7" x14ac:dyDescent="0.25">
      <c r="A43" s="7">
        <v>108500.9</v>
      </c>
      <c r="B43" s="8" t="s">
        <v>34</v>
      </c>
      <c r="C43" s="35">
        <v>32.791400000000003</v>
      </c>
      <c r="D43" s="41">
        <f t="shared" si="3"/>
        <v>1.2108999999999943</v>
      </c>
      <c r="E43" s="41">
        <f t="shared" si="1"/>
        <v>32.791400000000003</v>
      </c>
      <c r="F43" s="42">
        <f t="shared" si="2"/>
        <v>6.9157062599998138</v>
      </c>
      <c r="G43" s="1"/>
    </row>
    <row r="44" spans="1:7" x14ac:dyDescent="0.25">
      <c r="A44" s="7">
        <v>108528</v>
      </c>
      <c r="B44" s="8" t="s">
        <v>34</v>
      </c>
      <c r="C44" s="35">
        <v>26.7134</v>
      </c>
      <c r="D44" s="41">
        <f t="shared" si="3"/>
        <v>1.238</v>
      </c>
      <c r="E44" s="41">
        <f t="shared" si="1"/>
        <v>26.7134</v>
      </c>
      <c r="F44" s="42">
        <f t="shared" si="2"/>
        <v>6.3577892</v>
      </c>
      <c r="G44" s="1"/>
    </row>
    <row r="45" spans="1:7" x14ac:dyDescent="0.25">
      <c r="A45" s="7">
        <v>108540</v>
      </c>
      <c r="B45" s="8" t="s">
        <v>34</v>
      </c>
      <c r="C45" s="35">
        <v>28.700799999999997</v>
      </c>
      <c r="D45" s="41">
        <f t="shared" si="3"/>
        <v>1.25</v>
      </c>
      <c r="E45" s="41">
        <f t="shared" si="1"/>
        <v>28.700799999999997</v>
      </c>
      <c r="F45" s="42">
        <f t="shared" si="2"/>
        <v>7.1751999999999994</v>
      </c>
      <c r="G45" s="1"/>
    </row>
    <row r="46" spans="1:7" x14ac:dyDescent="0.25">
      <c r="A46" s="7">
        <v>108603</v>
      </c>
      <c r="B46" s="8" t="s">
        <v>34</v>
      </c>
      <c r="C46" s="35">
        <v>13.954200000000002</v>
      </c>
      <c r="D46" s="41">
        <f t="shared" si="3"/>
        <v>1.3130000000000002</v>
      </c>
      <c r="E46" s="41">
        <f t="shared" si="1"/>
        <v>13.954200000000002</v>
      </c>
      <c r="F46" s="42">
        <f t="shared" si="2"/>
        <v>4.367664600000003</v>
      </c>
      <c r="G46" s="1"/>
    </row>
    <row r="47" spans="1:7" x14ac:dyDescent="0.25">
      <c r="A47" s="7">
        <v>108659</v>
      </c>
      <c r="B47" s="8" t="s">
        <v>34</v>
      </c>
      <c r="C47" s="35">
        <v>22.153600000000001</v>
      </c>
      <c r="D47" s="41">
        <f t="shared" si="3"/>
        <v>1.3690000000000002</v>
      </c>
      <c r="E47" s="41">
        <f t="shared" si="1"/>
        <v>22.153600000000001</v>
      </c>
      <c r="F47" s="42">
        <f t="shared" si="2"/>
        <v>8.1746784000000048</v>
      </c>
      <c r="G47" s="1"/>
    </row>
    <row r="48" spans="1:7" x14ac:dyDescent="0.25">
      <c r="A48" s="7">
        <v>108768</v>
      </c>
      <c r="B48" s="8" t="s">
        <v>34</v>
      </c>
      <c r="C48" s="35">
        <v>39.534100000000002</v>
      </c>
      <c r="D48" s="41">
        <f t="shared" si="3"/>
        <v>1.4780000000000002</v>
      </c>
      <c r="E48" s="41">
        <f>+C48</f>
        <v>39.534100000000002</v>
      </c>
      <c r="F48" s="42">
        <f t="shared" si="2"/>
        <v>18.89729980000001</v>
      </c>
      <c r="G48" s="1"/>
    </row>
    <row r="49" spans="1:7" x14ac:dyDescent="0.25">
      <c r="A49" s="7">
        <v>108859.9</v>
      </c>
      <c r="B49" s="8" t="s">
        <v>34</v>
      </c>
      <c r="C49" s="35">
        <v>37.082999999999998</v>
      </c>
      <c r="D49" s="41">
        <f t="shared" si="3"/>
        <v>1.5698999999999943</v>
      </c>
      <c r="E49" s="41">
        <f t="shared" ref="E49:E51" si="5">+C49</f>
        <v>37.082999999999998</v>
      </c>
      <c r="F49" s="42">
        <f t="shared" si="2"/>
        <v>21.133601699999787</v>
      </c>
      <c r="G49" s="1"/>
    </row>
    <row r="50" spans="1:7" x14ac:dyDescent="0.25">
      <c r="A50" s="7">
        <v>108939.9</v>
      </c>
      <c r="B50" s="8" t="s">
        <v>34</v>
      </c>
      <c r="C50" s="35">
        <v>46.667999999999999</v>
      </c>
      <c r="D50" s="41">
        <f t="shared" si="3"/>
        <v>1.6498999999999944</v>
      </c>
      <c r="E50" s="41">
        <f t="shared" si="5"/>
        <v>46.667999999999999</v>
      </c>
      <c r="F50" s="42">
        <f t="shared" si="2"/>
        <v>30.329533199999737</v>
      </c>
      <c r="G50" s="1"/>
    </row>
    <row r="51" spans="1:7" x14ac:dyDescent="0.25">
      <c r="A51" s="7">
        <v>109560</v>
      </c>
      <c r="B51" s="8" t="s">
        <v>35</v>
      </c>
      <c r="C51" s="35">
        <v>99.595000000000013</v>
      </c>
      <c r="D51" s="41">
        <f t="shared" si="3"/>
        <v>2.27</v>
      </c>
      <c r="E51" s="41">
        <f t="shared" si="5"/>
        <v>99.595000000000013</v>
      </c>
      <c r="F51" s="42">
        <f t="shared" si="2"/>
        <v>126.48565000000002</v>
      </c>
      <c r="G51" s="1"/>
    </row>
    <row r="52" spans="1:7" x14ac:dyDescent="0.25">
      <c r="A52" s="7">
        <v>109849.33</v>
      </c>
      <c r="B52" s="8" t="s">
        <v>34</v>
      </c>
      <c r="C52" s="35">
        <v>29.800600000000003</v>
      </c>
      <c r="D52" s="41">
        <f t="shared" si="3"/>
        <v>2.5593300000000019</v>
      </c>
      <c r="E52" s="41">
        <f t="shared" si="1"/>
        <v>29.800600000000003</v>
      </c>
      <c r="F52" s="42">
        <f t="shared" si="2"/>
        <v>46.468969598000058</v>
      </c>
      <c r="G52" s="1"/>
    </row>
    <row r="53" spans="1:7" x14ac:dyDescent="0.25">
      <c r="A53" s="7">
        <v>109970.33</v>
      </c>
      <c r="B53" s="8" t="s">
        <v>31</v>
      </c>
      <c r="C53" s="35">
        <v>65.836733333333342</v>
      </c>
      <c r="D53" s="41">
        <f t="shared" si="3"/>
        <v>2.6803300000000019</v>
      </c>
      <c r="E53" s="41">
        <f t="shared" si="1"/>
        <v>65.836733333333342</v>
      </c>
      <c r="F53" s="42">
        <f t="shared" si="2"/>
        <v>110.62743812200014</v>
      </c>
      <c r="G53" s="1"/>
    </row>
    <row r="54" spans="1:7" x14ac:dyDescent="0.25">
      <c r="A54" s="7">
        <v>110226</v>
      </c>
      <c r="B54" s="8" t="s">
        <v>34</v>
      </c>
      <c r="C54" s="35">
        <v>91.416600000000003</v>
      </c>
      <c r="D54" s="41">
        <f t="shared" si="3"/>
        <v>2.9359999999999999</v>
      </c>
      <c r="E54" s="41">
        <f t="shared" si="1"/>
        <v>91.416600000000003</v>
      </c>
      <c r="F54" s="42">
        <f t="shared" si="2"/>
        <v>176.9825376</v>
      </c>
      <c r="G54" s="1"/>
    </row>
    <row r="55" spans="1:7" x14ac:dyDescent="0.25">
      <c r="A55" s="7">
        <v>110389.1</v>
      </c>
      <c r="B55" s="8" t="s">
        <v>34</v>
      </c>
      <c r="C55" s="35">
        <v>39.935700000000004</v>
      </c>
      <c r="D55" s="41">
        <f t="shared" si="3"/>
        <v>3.0991000000000057</v>
      </c>
      <c r="E55" s="41">
        <f t="shared" si="1"/>
        <v>39.935700000000004</v>
      </c>
      <c r="F55" s="42">
        <f t="shared" si="2"/>
        <v>83.829027870000232</v>
      </c>
      <c r="G55" s="1"/>
    </row>
    <row r="56" spans="1:7" x14ac:dyDescent="0.25">
      <c r="A56" s="7">
        <v>110772.9</v>
      </c>
      <c r="B56" s="8" t="s">
        <v>31</v>
      </c>
      <c r="C56" s="35">
        <v>53.603999999999992</v>
      </c>
      <c r="D56" s="41">
        <f t="shared" si="3"/>
        <v>3.4828999999999941</v>
      </c>
      <c r="E56" s="41">
        <f t="shared" si="1"/>
        <v>53.603999999999992</v>
      </c>
      <c r="F56" s="42">
        <f t="shared" si="2"/>
        <v>133.09337159999967</v>
      </c>
      <c r="G56" s="1"/>
    </row>
    <row r="57" spans="1:7" x14ac:dyDescent="0.25">
      <c r="A57" s="7">
        <v>110994</v>
      </c>
      <c r="B57" s="8" t="s">
        <v>34</v>
      </c>
      <c r="C57" s="35">
        <v>71.807700000000011</v>
      </c>
      <c r="D57" s="41">
        <f t="shared" si="3"/>
        <v>3.7040000000000002</v>
      </c>
      <c r="E57" s="41">
        <f t="shared" si="1"/>
        <v>71.807700000000011</v>
      </c>
      <c r="F57" s="42">
        <f t="shared" si="2"/>
        <v>194.16802080000005</v>
      </c>
      <c r="G57" s="1"/>
    </row>
    <row r="58" spans="1:7" x14ac:dyDescent="0.25">
      <c r="A58" s="7">
        <v>111141</v>
      </c>
      <c r="B58" s="8" t="s">
        <v>34</v>
      </c>
      <c r="C58" s="35">
        <v>62.332499999999996</v>
      </c>
      <c r="D58" s="41">
        <f t="shared" si="3"/>
        <v>3.851</v>
      </c>
      <c r="E58" s="41">
        <f t="shared" si="1"/>
        <v>62.332499999999996</v>
      </c>
      <c r="F58" s="42">
        <f t="shared" si="2"/>
        <v>177.70995749999997</v>
      </c>
      <c r="G58" s="1"/>
    </row>
    <row r="59" spans="1:7" x14ac:dyDescent="0.25">
      <c r="A59" s="7">
        <v>111186</v>
      </c>
      <c r="B59" s="8" t="s">
        <v>34</v>
      </c>
      <c r="C59" s="35">
        <v>52.294699999999999</v>
      </c>
      <c r="D59" s="41">
        <f t="shared" si="3"/>
        <v>3.8959999999999999</v>
      </c>
      <c r="E59" s="41">
        <f t="shared" si="1"/>
        <v>52.294699999999999</v>
      </c>
      <c r="F59" s="42">
        <f t="shared" si="2"/>
        <v>151.44545119999998</v>
      </c>
      <c r="G59" s="1"/>
    </row>
    <row r="60" spans="1:7" x14ac:dyDescent="0.25">
      <c r="A60" s="7">
        <v>111231</v>
      </c>
      <c r="B60" s="8" t="s">
        <v>34</v>
      </c>
      <c r="C60" s="35">
        <v>61.864100000000008</v>
      </c>
      <c r="D60" s="41">
        <f t="shared" si="3"/>
        <v>3.9409999999999998</v>
      </c>
      <c r="E60" s="41">
        <f t="shared" si="1"/>
        <v>61.864100000000008</v>
      </c>
      <c r="F60" s="42">
        <f t="shared" si="2"/>
        <v>181.94231810000002</v>
      </c>
      <c r="G60" s="1"/>
    </row>
    <row r="61" spans="1:7" x14ac:dyDescent="0.25">
      <c r="A61" s="7">
        <v>111329</v>
      </c>
      <c r="B61" s="8" t="s">
        <v>34</v>
      </c>
      <c r="C61" s="35">
        <v>56.056999999999995</v>
      </c>
      <c r="D61" s="41">
        <f t="shared" si="3"/>
        <v>4.0389999999999997</v>
      </c>
      <c r="E61" s="41">
        <f t="shared" si="1"/>
        <v>56.056999999999995</v>
      </c>
      <c r="F61" s="42">
        <f t="shared" si="2"/>
        <v>170.35722299999998</v>
      </c>
      <c r="G61" s="1"/>
    </row>
    <row r="62" spans="1:7" x14ac:dyDescent="0.25">
      <c r="A62" s="7">
        <v>111444</v>
      </c>
      <c r="B62" s="8" t="s">
        <v>34</v>
      </c>
      <c r="C62" s="35">
        <v>41.632100000000001</v>
      </c>
      <c r="D62" s="41">
        <f t="shared" si="3"/>
        <v>4.1539999999999999</v>
      </c>
      <c r="E62" s="41">
        <f t="shared" si="1"/>
        <v>41.632100000000001</v>
      </c>
      <c r="F62" s="42">
        <f t="shared" si="2"/>
        <v>131.30764339999999</v>
      </c>
      <c r="G62" s="1"/>
    </row>
    <row r="63" spans="1:7" x14ac:dyDescent="0.25">
      <c r="A63" s="7">
        <v>111509</v>
      </c>
      <c r="B63" s="8" t="s">
        <v>34</v>
      </c>
      <c r="C63" s="35">
        <v>64.089600000000004</v>
      </c>
      <c r="D63" s="41">
        <f t="shared" si="3"/>
        <v>4.2189999999999994</v>
      </c>
      <c r="E63" s="41">
        <f t="shared" si="1"/>
        <v>64.089600000000004</v>
      </c>
      <c r="F63" s="42">
        <f t="shared" si="2"/>
        <v>206.30442239999996</v>
      </c>
      <c r="G63" s="1"/>
    </row>
    <row r="64" spans="1:7" x14ac:dyDescent="0.25">
      <c r="A64" s="7">
        <v>111615</v>
      </c>
      <c r="B64" s="8" t="s">
        <v>34</v>
      </c>
      <c r="C64" s="35">
        <v>61.976600000000005</v>
      </c>
      <c r="D64" s="41">
        <f t="shared" si="3"/>
        <v>4.3249999999999993</v>
      </c>
      <c r="E64" s="41">
        <f t="shared" si="1"/>
        <v>61.976600000000005</v>
      </c>
      <c r="F64" s="42">
        <f t="shared" si="2"/>
        <v>206.07219499999997</v>
      </c>
      <c r="G64" s="1"/>
    </row>
    <row r="65" spans="1:7" x14ac:dyDescent="0.25">
      <c r="A65" s="7">
        <v>111857.9</v>
      </c>
      <c r="B65" s="8" t="s">
        <v>34</v>
      </c>
      <c r="C65" s="35">
        <v>58.396399999999993</v>
      </c>
      <c r="D65" s="41">
        <f t="shared" si="3"/>
        <v>4.5678999999999936</v>
      </c>
      <c r="E65" s="41">
        <f t="shared" si="1"/>
        <v>58.396399999999993</v>
      </c>
      <c r="F65" s="42">
        <f t="shared" si="2"/>
        <v>208.3525155599996</v>
      </c>
      <c r="G65" s="1"/>
    </row>
    <row r="66" spans="1:7" x14ac:dyDescent="0.25">
      <c r="A66" s="7">
        <v>111945.9</v>
      </c>
      <c r="B66" s="8" t="s">
        <v>34</v>
      </c>
      <c r="C66" s="35">
        <v>56.950899999999997</v>
      </c>
      <c r="D66" s="41">
        <f t="shared" si="3"/>
        <v>4.6558999999999937</v>
      </c>
      <c r="E66" s="41">
        <f t="shared" si="1"/>
        <v>56.950899999999997</v>
      </c>
      <c r="F66" s="42">
        <f t="shared" si="2"/>
        <v>208.20679530999962</v>
      </c>
      <c r="G66" s="1"/>
    </row>
    <row r="67" spans="1:7" x14ac:dyDescent="0.25">
      <c r="A67" s="7">
        <v>112134.95</v>
      </c>
      <c r="B67" s="8" t="s">
        <v>34</v>
      </c>
      <c r="C67" s="35">
        <v>60.328299999999999</v>
      </c>
      <c r="D67" s="41">
        <f t="shared" si="3"/>
        <v>4.8449499999999963</v>
      </c>
      <c r="E67" s="41">
        <f t="shared" si="1"/>
        <v>60.328299999999999</v>
      </c>
      <c r="F67" s="42">
        <f t="shared" si="2"/>
        <v>231.95929708499978</v>
      </c>
      <c r="G67" s="1"/>
    </row>
    <row r="68" spans="1:7" x14ac:dyDescent="0.25">
      <c r="A68" s="7">
        <v>112583.9</v>
      </c>
      <c r="B68" s="8" t="s">
        <v>31</v>
      </c>
      <c r="C68" s="35">
        <v>99.84693333333334</v>
      </c>
      <c r="D68" s="41">
        <f t="shared" si="3"/>
        <v>5.2938999999999936</v>
      </c>
      <c r="E68" s="41">
        <f t="shared" si="1"/>
        <v>99.84693333333334</v>
      </c>
      <c r="F68" s="42">
        <f t="shared" si="2"/>
        <v>428.73274703999937</v>
      </c>
      <c r="G68" s="1"/>
    </row>
    <row r="69" spans="1:7" x14ac:dyDescent="0.25">
      <c r="A69" s="7">
        <v>112648.89</v>
      </c>
      <c r="B69" s="8" t="s">
        <v>31</v>
      </c>
      <c r="C69" s="35">
        <v>88.616533333333322</v>
      </c>
      <c r="D69" s="41">
        <f t="shared" si="3"/>
        <v>5.3588899999999988</v>
      </c>
      <c r="E69" s="41">
        <f t="shared" si="1"/>
        <v>88.616533333333322</v>
      </c>
      <c r="F69" s="42">
        <f t="shared" si="2"/>
        <v>386.26972098133319</v>
      </c>
      <c r="G69" s="1"/>
    </row>
    <row r="70" spans="1:7" x14ac:dyDescent="0.25">
      <c r="A70" s="7">
        <v>113130</v>
      </c>
      <c r="B70" s="8" t="s">
        <v>34</v>
      </c>
      <c r="C70" s="35">
        <v>68.537700000000001</v>
      </c>
      <c r="D70" s="41">
        <f t="shared" si="3"/>
        <v>5.84</v>
      </c>
      <c r="E70" s="41">
        <f t="shared" si="1"/>
        <v>68.537700000000001</v>
      </c>
      <c r="F70" s="42">
        <f t="shared" si="2"/>
        <v>331.72246799999999</v>
      </c>
      <c r="G70" s="1"/>
    </row>
    <row r="71" spans="1:7" x14ac:dyDescent="0.25">
      <c r="A71" s="7">
        <v>113210</v>
      </c>
      <c r="B71" s="8" t="s">
        <v>34</v>
      </c>
      <c r="C71" s="35">
        <v>62.855199999999996</v>
      </c>
      <c r="D71" s="41">
        <f t="shared" si="3"/>
        <v>5.92</v>
      </c>
      <c r="E71" s="41">
        <f t="shared" si="1"/>
        <v>62.855199999999996</v>
      </c>
      <c r="F71" s="42">
        <f t="shared" si="2"/>
        <v>309.24758399999996</v>
      </c>
      <c r="G71" s="1"/>
    </row>
    <row r="72" spans="1:7" x14ac:dyDescent="0.25">
      <c r="A72" s="7">
        <v>113949.8</v>
      </c>
      <c r="B72" s="8" t="s">
        <v>31</v>
      </c>
      <c r="C72" s="35">
        <v>92.064799999999991</v>
      </c>
      <c r="D72" s="41">
        <f t="shared" si="3"/>
        <v>6.6598000000000024</v>
      </c>
      <c r="E72" s="41">
        <f t="shared" si="1"/>
        <v>92.064799999999991</v>
      </c>
      <c r="F72" s="42">
        <f t="shared" si="2"/>
        <v>521.06835504000014</v>
      </c>
      <c r="G72" s="1"/>
    </row>
    <row r="73" spans="1:7" x14ac:dyDescent="0.25">
      <c r="A73" s="7">
        <v>117609.64</v>
      </c>
      <c r="B73" s="8" t="s">
        <v>34</v>
      </c>
      <c r="C73" s="35">
        <v>47.435400000000001</v>
      </c>
      <c r="D73" s="41">
        <f t="shared" si="3"/>
        <v>10.31964</v>
      </c>
      <c r="E73" s="41">
        <f t="shared" si="1"/>
        <v>47.435400000000001</v>
      </c>
      <c r="F73" s="42">
        <f t="shared" si="2"/>
        <v>442.08085125600002</v>
      </c>
      <c r="G73" s="1"/>
    </row>
    <row r="74" spans="1:7" x14ac:dyDescent="0.25">
      <c r="A74" s="7">
        <v>131530</v>
      </c>
      <c r="B74" s="8" t="s">
        <v>33</v>
      </c>
      <c r="C74" s="35">
        <v>307.92053333333337</v>
      </c>
      <c r="D74" s="41">
        <f>ABS($C$12-A74)/1000+$D$12-0.12</f>
        <v>3.63</v>
      </c>
      <c r="E74" s="41">
        <f t="shared" si="1"/>
        <v>307.92053333333337</v>
      </c>
      <c r="F74" s="42">
        <f t="shared" si="2"/>
        <v>809.83100266666668</v>
      </c>
      <c r="G74" s="1"/>
    </row>
    <row r="75" spans="1:7" x14ac:dyDescent="0.25">
      <c r="A75" s="7">
        <v>132649.17000000001</v>
      </c>
      <c r="B75" s="8" t="s">
        <v>36</v>
      </c>
      <c r="C75" s="35">
        <v>485.83080000000007</v>
      </c>
      <c r="D75" s="41">
        <f t="shared" ref="D75:D106" si="6">ABS($C$12-A75)/1000+$D$12-0.12</f>
        <v>4.7491700000000128</v>
      </c>
      <c r="E75" s="41">
        <f t="shared" si="1"/>
        <v>485.83080000000007</v>
      </c>
      <c r="F75" s="42">
        <f t="shared" si="2"/>
        <v>1821.4622604360065</v>
      </c>
      <c r="G75" s="1"/>
    </row>
    <row r="76" spans="1:7" x14ac:dyDescent="0.25">
      <c r="A76" s="7">
        <v>132864.03</v>
      </c>
      <c r="B76" s="8" t="s">
        <v>33</v>
      </c>
      <c r="C76" s="35">
        <v>467.185</v>
      </c>
      <c r="D76" s="41">
        <f t="shared" si="6"/>
        <v>4.9640299999999984</v>
      </c>
      <c r="E76" s="41">
        <f t="shared" si="1"/>
        <v>467.185</v>
      </c>
      <c r="F76" s="42">
        <f t="shared" si="2"/>
        <v>1851.9353555499993</v>
      </c>
      <c r="G76" s="1"/>
    </row>
    <row r="77" spans="1:7" x14ac:dyDescent="0.25">
      <c r="A77" s="7">
        <v>134819.59</v>
      </c>
      <c r="B77" s="8" t="s">
        <v>36</v>
      </c>
      <c r="C77" s="35">
        <v>67.956699999999998</v>
      </c>
      <c r="D77" s="41">
        <f t="shared" si="6"/>
        <v>6.9195899999999959</v>
      </c>
      <c r="E77" s="41">
        <f t="shared" si="1"/>
        <v>67.956699999999998</v>
      </c>
      <c r="F77" s="42">
        <f t="shared" si="2"/>
        <v>402.27580175299971</v>
      </c>
      <c r="G77" s="1"/>
    </row>
    <row r="78" spans="1:7" x14ac:dyDescent="0.25">
      <c r="A78" s="7">
        <v>135454.42000000001</v>
      </c>
      <c r="B78" s="8" t="s">
        <v>36</v>
      </c>
      <c r="C78" s="35">
        <v>716.93719999999996</v>
      </c>
      <c r="D78" s="41">
        <f t="shared" si="6"/>
        <v>7.5544200000000128</v>
      </c>
      <c r="E78" s="41">
        <f t="shared" si="1"/>
        <v>716.93719999999996</v>
      </c>
      <c r="F78" s="42">
        <f t="shared" si="2"/>
        <v>4699.1075224240085</v>
      </c>
      <c r="G78" s="1"/>
    </row>
    <row r="79" spans="1:7" x14ac:dyDescent="0.25">
      <c r="A79" s="7">
        <v>137165.89000000001</v>
      </c>
      <c r="B79" s="8" t="s">
        <v>37</v>
      </c>
      <c r="C79" s="35">
        <v>56.768799999999999</v>
      </c>
      <c r="D79" s="41">
        <f t="shared" si="6"/>
        <v>9.2658900000000148</v>
      </c>
      <c r="E79" s="41">
        <f t="shared" si="1"/>
        <v>56.768799999999999</v>
      </c>
      <c r="F79" s="42">
        <f t="shared" si="2"/>
        <v>469.24465623200081</v>
      </c>
      <c r="G79" s="1"/>
    </row>
    <row r="80" spans="1:7" x14ac:dyDescent="0.25">
      <c r="A80" s="7">
        <v>138589.68</v>
      </c>
      <c r="B80" s="8" t="s">
        <v>37</v>
      </c>
      <c r="C80" s="35">
        <v>960.6382666666666</v>
      </c>
      <c r="D80" s="41">
        <f t="shared" si="6"/>
        <v>10.689679999999994</v>
      </c>
      <c r="E80" s="41">
        <f t="shared" si="1"/>
        <v>960.6382666666666</v>
      </c>
      <c r="F80" s="42">
        <f t="shared" si="2"/>
        <v>9308.2773997546592</v>
      </c>
      <c r="G80" s="1"/>
    </row>
    <row r="81" spans="1:7" x14ac:dyDescent="0.25">
      <c r="A81" s="7">
        <v>142208.32999999999</v>
      </c>
      <c r="B81" s="8" t="s">
        <v>33</v>
      </c>
      <c r="C81" s="35">
        <v>263.96973333333329</v>
      </c>
      <c r="D81" s="41">
        <f t="shared" si="6"/>
        <v>14.308329999999989</v>
      </c>
      <c r="E81" s="41">
        <f t="shared" si="1"/>
        <v>263.96973333333329</v>
      </c>
      <c r="F81" s="42">
        <f t="shared" si="2"/>
        <v>3512.9963212119965</v>
      </c>
      <c r="G81" s="1"/>
    </row>
    <row r="82" spans="1:7" x14ac:dyDescent="0.25">
      <c r="A82" s="7">
        <v>142688.76</v>
      </c>
      <c r="B82" s="8" t="s">
        <v>31</v>
      </c>
      <c r="C82" s="35">
        <v>107.1472</v>
      </c>
      <c r="D82" s="41">
        <f t="shared" si="6"/>
        <v>14.788760000000011</v>
      </c>
      <c r="E82" s="41">
        <f t="shared" si="1"/>
        <v>107.1472</v>
      </c>
      <c r="F82" s="42">
        <f t="shared" si="2"/>
        <v>1477.4270254720011</v>
      </c>
      <c r="G82" s="1"/>
    </row>
    <row r="83" spans="1:7" x14ac:dyDescent="0.25">
      <c r="A83" s="7">
        <v>143948.69</v>
      </c>
      <c r="B83" s="8" t="s">
        <v>31</v>
      </c>
      <c r="C83" s="35">
        <v>119.40159999999999</v>
      </c>
      <c r="D83" s="41">
        <f t="shared" si="6"/>
        <v>16.048690000000001</v>
      </c>
      <c r="E83" s="41">
        <f t="shared" ref="E83:E106" si="7">IF(D83&gt;1,C83*1,0)</f>
        <v>119.40159999999999</v>
      </c>
      <c r="F83" s="42">
        <f t="shared" ref="F83:F106" si="8">IF(D83&lt;1,0,(D83-1)*C83)</f>
        <v>1796.8376639039998</v>
      </c>
      <c r="G83" s="1"/>
    </row>
    <row r="84" spans="1:7" x14ac:dyDescent="0.25">
      <c r="A84" s="7">
        <v>144718.54</v>
      </c>
      <c r="B84" s="8" t="s">
        <v>36</v>
      </c>
      <c r="C84" s="35">
        <v>751.53300000000002</v>
      </c>
      <c r="D84" s="41">
        <f t="shared" si="6"/>
        <v>16.818540000000009</v>
      </c>
      <c r="E84" s="41">
        <f t="shared" si="7"/>
        <v>751.53300000000002</v>
      </c>
      <c r="F84" s="42">
        <f t="shared" si="8"/>
        <v>11888.154821820008</v>
      </c>
      <c r="G84" s="1"/>
    </row>
    <row r="85" spans="1:7" x14ac:dyDescent="0.25">
      <c r="A85" s="7">
        <v>144983.53</v>
      </c>
      <c r="B85" s="8" t="s">
        <v>31</v>
      </c>
      <c r="C85" s="35">
        <v>111.92486666666666</v>
      </c>
      <c r="D85" s="41">
        <f t="shared" si="6"/>
        <v>17.08353</v>
      </c>
      <c r="E85" s="41">
        <f t="shared" si="7"/>
        <v>111.92486666666666</v>
      </c>
      <c r="F85" s="42">
        <f t="shared" si="8"/>
        <v>1800.1469507793331</v>
      </c>
      <c r="G85" s="1"/>
    </row>
    <row r="86" spans="1:7" x14ac:dyDescent="0.25">
      <c r="A86" s="7">
        <v>145334.45000000001</v>
      </c>
      <c r="B86" s="8" t="s">
        <v>38</v>
      </c>
      <c r="C86" s="35">
        <v>198.90240000000006</v>
      </c>
      <c r="D86" s="41">
        <f t="shared" si="6"/>
        <v>17.434450000000012</v>
      </c>
      <c r="E86" s="41">
        <f t="shared" si="7"/>
        <v>198.90240000000006</v>
      </c>
      <c r="F86" s="42">
        <f t="shared" si="8"/>
        <v>3268.8515476800035</v>
      </c>
      <c r="G86" s="1"/>
    </row>
    <row r="87" spans="1:7" x14ac:dyDescent="0.25">
      <c r="A87" s="7">
        <v>145521.51</v>
      </c>
      <c r="B87" s="8" t="s">
        <v>39</v>
      </c>
      <c r="C87" s="35">
        <v>575.66166666666675</v>
      </c>
      <c r="D87" s="41">
        <f t="shared" si="6"/>
        <v>17.621510000000008</v>
      </c>
      <c r="E87" s="41">
        <f t="shared" si="7"/>
        <v>575.66166666666675</v>
      </c>
      <c r="F87" s="42">
        <f t="shared" si="8"/>
        <v>9568.3661491166731</v>
      </c>
      <c r="G87" s="1"/>
    </row>
    <row r="88" spans="1:7" x14ac:dyDescent="0.25">
      <c r="A88" s="7">
        <v>147068.88</v>
      </c>
      <c r="B88" s="8" t="s">
        <v>33</v>
      </c>
      <c r="C88" s="35">
        <v>116.87260000000002</v>
      </c>
      <c r="D88" s="41">
        <f t="shared" si="6"/>
        <v>19.168880000000005</v>
      </c>
      <c r="E88" s="41">
        <f t="shared" si="7"/>
        <v>116.87260000000002</v>
      </c>
      <c r="F88" s="42">
        <f t="shared" si="8"/>
        <v>2123.4442446880012</v>
      </c>
      <c r="G88" s="1"/>
    </row>
    <row r="89" spans="1:7" x14ac:dyDescent="0.25">
      <c r="A89" s="7">
        <v>149530.65</v>
      </c>
      <c r="B89" s="8" t="s">
        <v>36</v>
      </c>
      <c r="C89" s="35">
        <v>404.92410000000007</v>
      </c>
      <c r="D89" s="41">
        <f t="shared" si="6"/>
        <v>21.630649999999992</v>
      </c>
      <c r="E89" s="41">
        <f t="shared" si="7"/>
        <v>404.92410000000007</v>
      </c>
      <c r="F89" s="42">
        <f t="shared" si="8"/>
        <v>8353.8473836649973</v>
      </c>
      <c r="G89" s="1"/>
    </row>
    <row r="90" spans="1:7" x14ac:dyDescent="0.25">
      <c r="A90" s="7">
        <v>150093.69</v>
      </c>
      <c r="B90" s="8" t="s">
        <v>31</v>
      </c>
      <c r="C90" s="35">
        <v>67.399199999999993</v>
      </c>
      <c r="D90" s="41">
        <f t="shared" si="6"/>
        <v>22.193690000000004</v>
      </c>
      <c r="E90" s="41">
        <f t="shared" si="7"/>
        <v>67.399199999999993</v>
      </c>
      <c r="F90" s="42">
        <f t="shared" si="8"/>
        <v>1428.4377510480001</v>
      </c>
      <c r="G90" s="1"/>
    </row>
    <row r="91" spans="1:7" x14ac:dyDescent="0.25">
      <c r="A91" s="7">
        <v>150217.56</v>
      </c>
      <c r="B91" s="8" t="s">
        <v>31</v>
      </c>
      <c r="C91" s="35">
        <v>89.873000000000005</v>
      </c>
      <c r="D91" s="41">
        <f t="shared" si="6"/>
        <v>22.317559999999997</v>
      </c>
      <c r="E91" s="41">
        <f t="shared" si="7"/>
        <v>89.873000000000005</v>
      </c>
      <c r="F91" s="42">
        <f t="shared" si="8"/>
        <v>1915.8730698799998</v>
      </c>
      <c r="G91" s="1"/>
    </row>
    <row r="92" spans="1:7" x14ac:dyDescent="0.25">
      <c r="A92" s="7">
        <v>150426.54</v>
      </c>
      <c r="B92" s="8" t="s">
        <v>32</v>
      </c>
      <c r="C92" s="35">
        <v>113.25660000000001</v>
      </c>
      <c r="D92" s="41">
        <f t="shared" si="6"/>
        <v>22.526540000000008</v>
      </c>
      <c r="E92" s="41">
        <f t="shared" si="7"/>
        <v>113.25660000000001</v>
      </c>
      <c r="F92" s="42">
        <f t="shared" si="8"/>
        <v>2438.0227301640011</v>
      </c>
      <c r="G92" s="1"/>
    </row>
    <row r="93" spans="1:7" x14ac:dyDescent="0.25">
      <c r="A93" s="7">
        <v>150622.51</v>
      </c>
      <c r="B93" s="8" t="s">
        <v>34</v>
      </c>
      <c r="C93" s="35">
        <v>25.245000000000001</v>
      </c>
      <c r="D93" s="41">
        <f t="shared" si="6"/>
        <v>22.72251000000001</v>
      </c>
      <c r="E93" s="41">
        <f t="shared" si="7"/>
        <v>25.245000000000001</v>
      </c>
      <c r="F93" s="42">
        <f t="shared" si="8"/>
        <v>548.38476495000032</v>
      </c>
      <c r="G93" s="1"/>
    </row>
    <row r="94" spans="1:7" x14ac:dyDescent="0.25">
      <c r="A94" s="7">
        <v>150905.49</v>
      </c>
      <c r="B94" s="8" t="s">
        <v>34</v>
      </c>
      <c r="C94" s="35">
        <v>40.863499999999995</v>
      </c>
      <c r="D94" s="41">
        <f t="shared" si="6"/>
        <v>23.005489999999991</v>
      </c>
      <c r="E94" s="41">
        <f t="shared" si="7"/>
        <v>40.863499999999995</v>
      </c>
      <c r="F94" s="42">
        <f t="shared" si="8"/>
        <v>899.22134061499958</v>
      </c>
      <c r="G94" s="1"/>
    </row>
    <row r="95" spans="1:7" x14ac:dyDescent="0.25">
      <c r="A95" s="7">
        <v>151152.97</v>
      </c>
      <c r="B95" s="8" t="s">
        <v>34</v>
      </c>
      <c r="C95" s="35">
        <v>17.1463</v>
      </c>
      <c r="D95" s="41">
        <f t="shared" si="6"/>
        <v>23.252970000000001</v>
      </c>
      <c r="E95" s="41">
        <f t="shared" si="7"/>
        <v>17.1463</v>
      </c>
      <c r="F95" s="42">
        <f t="shared" si="8"/>
        <v>381.55609951100001</v>
      </c>
      <c r="G95" s="1"/>
    </row>
    <row r="96" spans="1:7" x14ac:dyDescent="0.25">
      <c r="A96" s="7">
        <v>151344.95999999999</v>
      </c>
      <c r="B96" s="8" t="s">
        <v>34</v>
      </c>
      <c r="C96" s="35">
        <v>49.851800000000004</v>
      </c>
      <c r="D96" s="41">
        <f t="shared" si="6"/>
        <v>23.444959999999991</v>
      </c>
      <c r="E96" s="41">
        <f t="shared" si="7"/>
        <v>49.851800000000004</v>
      </c>
      <c r="F96" s="42">
        <f t="shared" si="8"/>
        <v>1118.9216569279997</v>
      </c>
      <c r="G96" s="1"/>
    </row>
    <row r="97" spans="1:7" x14ac:dyDescent="0.25">
      <c r="A97" s="7">
        <v>151485.96</v>
      </c>
      <c r="B97" s="8" t="s">
        <v>34</v>
      </c>
      <c r="C97" s="35">
        <v>39.344200000000008</v>
      </c>
      <c r="D97" s="41">
        <f t="shared" si="6"/>
        <v>23.585959999999993</v>
      </c>
      <c r="E97" s="41">
        <f t="shared" si="7"/>
        <v>39.344200000000008</v>
      </c>
      <c r="F97" s="42">
        <f t="shared" si="8"/>
        <v>888.62652743199988</v>
      </c>
      <c r="G97" s="1"/>
    </row>
    <row r="98" spans="1:7" x14ac:dyDescent="0.25">
      <c r="A98" s="7">
        <v>151682.96</v>
      </c>
      <c r="B98" s="8" t="s">
        <v>34</v>
      </c>
      <c r="C98" s="35">
        <v>38.447999999999993</v>
      </c>
      <c r="D98" s="41">
        <f t="shared" si="6"/>
        <v>23.782959999999992</v>
      </c>
      <c r="E98" s="41">
        <f t="shared" si="7"/>
        <v>38.447999999999993</v>
      </c>
      <c r="F98" s="42">
        <f t="shared" si="8"/>
        <v>875.9592460799995</v>
      </c>
      <c r="G98" s="1"/>
    </row>
    <row r="99" spans="1:7" x14ac:dyDescent="0.25">
      <c r="A99" s="7">
        <v>151868</v>
      </c>
      <c r="B99" s="8" t="s">
        <v>34</v>
      </c>
      <c r="C99" s="35">
        <v>23.1632</v>
      </c>
      <c r="D99" s="41">
        <f t="shared" si="6"/>
        <v>23.968</v>
      </c>
      <c r="E99" s="41">
        <f t="shared" si="7"/>
        <v>23.1632</v>
      </c>
      <c r="F99" s="42">
        <f t="shared" si="8"/>
        <v>532.01237760000004</v>
      </c>
      <c r="G99" s="1"/>
    </row>
    <row r="100" spans="1:7" x14ac:dyDescent="0.25">
      <c r="A100" s="7">
        <v>151930.70000000001</v>
      </c>
      <c r="B100" s="8" t="s">
        <v>34</v>
      </c>
      <c r="C100" s="35">
        <v>22.173114840873602</v>
      </c>
      <c r="D100" s="41">
        <f t="shared" si="6"/>
        <v>24.03070000000001</v>
      </c>
      <c r="E100" s="41">
        <f t="shared" si="7"/>
        <v>22.173114840873602</v>
      </c>
      <c r="F100" s="42">
        <f t="shared" si="8"/>
        <v>510.66235596570789</v>
      </c>
      <c r="G100" s="1"/>
    </row>
    <row r="101" spans="1:7" x14ac:dyDescent="0.25">
      <c r="A101" s="7">
        <v>152182.56</v>
      </c>
      <c r="B101" s="8" t="s">
        <v>34</v>
      </c>
      <c r="C101" s="35">
        <v>-280.01349999999996</v>
      </c>
      <c r="D101" s="41">
        <f t="shared" si="6"/>
        <v>24.282559999999997</v>
      </c>
      <c r="E101" s="41">
        <f t="shared" si="7"/>
        <v>-280.01349999999996</v>
      </c>
      <c r="F101" s="42">
        <f t="shared" si="8"/>
        <v>-6519.4311145599986</v>
      </c>
      <c r="G101" s="1"/>
    </row>
    <row r="102" spans="1:7" x14ac:dyDescent="0.25">
      <c r="A102" s="7">
        <v>152219</v>
      </c>
      <c r="B102" s="8" t="s">
        <v>34</v>
      </c>
      <c r="C102" s="35">
        <v>78.808999999999983</v>
      </c>
      <c r="D102" s="41">
        <f t="shared" si="6"/>
        <v>24.318999999999999</v>
      </c>
      <c r="E102" s="41">
        <f t="shared" si="7"/>
        <v>78.808999999999983</v>
      </c>
      <c r="F102" s="42">
        <f t="shared" si="8"/>
        <v>1837.7470709999996</v>
      </c>
      <c r="G102" s="1"/>
    </row>
    <row r="103" spans="1:7" x14ac:dyDescent="0.25">
      <c r="A103" s="7">
        <v>152549.53</v>
      </c>
      <c r="B103" s="8" t="s">
        <v>34</v>
      </c>
      <c r="C103" s="35">
        <v>62.105799999999995</v>
      </c>
      <c r="D103" s="41">
        <f t="shared" si="6"/>
        <v>24.649529999999999</v>
      </c>
      <c r="E103" s="41">
        <f t="shared" si="7"/>
        <v>62.105799999999995</v>
      </c>
      <c r="F103" s="42">
        <f t="shared" si="8"/>
        <v>1468.7729802739998</v>
      </c>
      <c r="G103" s="1"/>
    </row>
    <row r="104" spans="1:7" x14ac:dyDescent="0.25">
      <c r="A104" s="7">
        <v>152598.53</v>
      </c>
      <c r="B104" s="8" t="s">
        <v>34</v>
      </c>
      <c r="C104" s="35">
        <v>69.546999999999997</v>
      </c>
      <c r="D104" s="41">
        <f t="shared" si="6"/>
        <v>24.698529999999998</v>
      </c>
      <c r="E104" s="41">
        <f t="shared" si="7"/>
        <v>69.546999999999997</v>
      </c>
      <c r="F104" s="42">
        <f t="shared" si="8"/>
        <v>1648.1616659099998</v>
      </c>
      <c r="G104" s="1"/>
    </row>
    <row r="105" spans="1:7" x14ac:dyDescent="0.25">
      <c r="A105" s="7">
        <v>152700.53</v>
      </c>
      <c r="B105" s="8" t="s">
        <v>34</v>
      </c>
      <c r="C105" s="35">
        <v>45.6967</v>
      </c>
      <c r="D105" s="41">
        <f t="shared" si="6"/>
        <v>24.800529999999998</v>
      </c>
      <c r="E105" s="41">
        <f t="shared" si="7"/>
        <v>45.6967</v>
      </c>
      <c r="F105" s="42">
        <f t="shared" si="8"/>
        <v>1087.6056792509999</v>
      </c>
      <c r="G105" s="1"/>
    </row>
    <row r="106" spans="1:7" ht="15.75" thickBot="1" x14ac:dyDescent="0.3">
      <c r="A106" s="9">
        <v>152758.53</v>
      </c>
      <c r="B106" s="10" t="s">
        <v>34</v>
      </c>
      <c r="C106" s="36">
        <v>41.766599999999997</v>
      </c>
      <c r="D106" s="43">
        <f t="shared" si="6"/>
        <v>24.858529999999998</v>
      </c>
      <c r="E106" s="43">
        <f t="shared" si="7"/>
        <v>41.766599999999997</v>
      </c>
      <c r="F106" s="44">
        <f t="shared" si="8"/>
        <v>996.4896790979999</v>
      </c>
      <c r="G106" s="1"/>
    </row>
    <row r="107" spans="1:7" ht="6" customHeight="1" thickBot="1" x14ac:dyDescent="0.3">
      <c r="A107" s="11"/>
      <c r="B107" s="1"/>
      <c r="C107" s="12"/>
      <c r="D107" s="12"/>
      <c r="E107" s="1"/>
      <c r="F107" s="1"/>
      <c r="G107" s="1"/>
    </row>
    <row r="108" spans="1:7" ht="15.75" thickBot="1" x14ac:dyDescent="0.3">
      <c r="A108" s="13" t="s">
        <v>8</v>
      </c>
      <c r="B108" s="14"/>
      <c r="C108" s="46">
        <f>+SUM(C18:C106)</f>
        <v>12265.183192125594</v>
      </c>
      <c r="D108" s="45"/>
      <c r="E108" s="46">
        <f>+SUM(E18:E106)</f>
        <v>12265.183192125594</v>
      </c>
      <c r="F108" s="47">
        <f>+SUM(F18:F106)</f>
        <v>118825.28337720179</v>
      </c>
      <c r="G108" s="1"/>
    </row>
    <row r="109" spans="1:7" x14ac:dyDescent="0.25">
      <c r="A109" s="11"/>
      <c r="B109" s="1"/>
      <c r="C109" s="12"/>
      <c r="D109" s="12"/>
      <c r="E109" s="1"/>
      <c r="F109" s="1"/>
      <c r="G109" s="1"/>
    </row>
    <row r="110" spans="1:7" x14ac:dyDescent="0.25">
      <c r="A110" s="11"/>
      <c r="B110" s="1"/>
      <c r="C110" s="1"/>
      <c r="D110" s="1"/>
      <c r="E110" s="1"/>
      <c r="F110" s="1"/>
      <c r="G110" s="1"/>
    </row>
    <row r="111" spans="1:7" x14ac:dyDescent="0.25">
      <c r="A111" s="11"/>
      <c r="B111" s="1"/>
      <c r="C111" s="1"/>
      <c r="D111" s="1"/>
      <c r="E111" s="1"/>
      <c r="F111" s="1"/>
      <c r="G111" s="1"/>
    </row>
    <row r="112" spans="1:7" x14ac:dyDescent="0.25">
      <c r="A112" s="11"/>
      <c r="B112" s="1"/>
      <c r="C112" s="1"/>
      <c r="D112" s="1"/>
      <c r="E112" s="1"/>
      <c r="F112" s="1"/>
    </row>
    <row r="113" spans="1:6" x14ac:dyDescent="0.25">
      <c r="A113" s="11"/>
      <c r="B113" s="1"/>
      <c r="C113" s="1"/>
      <c r="D113" s="1"/>
      <c r="E113" s="1"/>
      <c r="F113" s="1"/>
    </row>
    <row r="114" spans="1:6" x14ac:dyDescent="0.25">
      <c r="A114" s="11"/>
      <c r="B114" s="1"/>
      <c r="C114" s="1"/>
      <c r="D114" s="1"/>
      <c r="E114" s="1"/>
      <c r="F114" s="1"/>
    </row>
    <row r="115" spans="1:6" x14ac:dyDescent="0.25">
      <c r="A115" s="11"/>
      <c r="B115" s="1"/>
      <c r="C115" s="1"/>
      <c r="D115" s="1"/>
      <c r="E115" s="1"/>
      <c r="F115" s="1"/>
    </row>
  </sheetData>
  <mergeCells count="10">
    <mergeCell ref="A15:A16"/>
    <mergeCell ref="B15:B16"/>
    <mergeCell ref="C15:C16"/>
    <mergeCell ref="D15:D16"/>
    <mergeCell ref="E15:F15"/>
    <mergeCell ref="A5:B6"/>
    <mergeCell ref="C5:C6"/>
    <mergeCell ref="D5:D6"/>
    <mergeCell ref="E5:F5"/>
    <mergeCell ref="A13:B13"/>
  </mergeCells>
  <printOptions horizontalCentered="1"/>
  <pageMargins left="0.70866141732283472" right="0.70866141732283472" top="1.1417322834645669" bottom="0.74803149606299213" header="0.31496062992125984" footer="0.31496062992125984"/>
  <pageSetup paperSize="9" scale="94" orientation="portrait" r:id="rId1"/>
  <headerFooter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53"/>
  <sheetViews>
    <sheetView view="pageBreakPreview" zoomScale="115" zoomScaleNormal="100" zoomScaleSheetLayoutView="115" workbookViewId="0">
      <selection activeCell="E5" sqref="E5:E6"/>
    </sheetView>
  </sheetViews>
  <sheetFormatPr baseColWidth="10" defaultRowHeight="15" x14ac:dyDescent="0.25"/>
  <cols>
    <col min="2" max="2" width="11.42578125" style="2"/>
    <col min="3" max="3" width="11.28515625" customWidth="1"/>
    <col min="5" max="5" width="13.85546875" customWidth="1"/>
  </cols>
  <sheetData>
    <row r="2" spans="2:10" x14ac:dyDescent="0.25">
      <c r="B2" s="3" t="s">
        <v>46</v>
      </c>
    </row>
    <row r="4" spans="2:10" ht="15.75" thickBot="1" x14ac:dyDescent="0.3">
      <c r="B4" s="15" t="s">
        <v>9</v>
      </c>
      <c r="C4" s="16"/>
      <c r="D4" s="16"/>
      <c r="E4" s="16"/>
      <c r="F4" s="17"/>
      <c r="G4" s="18"/>
    </row>
    <row r="5" spans="2:10" x14ac:dyDescent="0.25">
      <c r="B5" s="91" t="s">
        <v>10</v>
      </c>
      <c r="C5" s="92"/>
      <c r="D5" s="93"/>
      <c r="E5" s="80" t="s">
        <v>11</v>
      </c>
      <c r="F5" s="83" t="s">
        <v>12</v>
      </c>
      <c r="G5" s="80" t="s">
        <v>13</v>
      </c>
      <c r="H5" s="85"/>
    </row>
    <row r="6" spans="2:10" ht="15.75" thickBot="1" x14ac:dyDescent="0.3">
      <c r="B6" s="94"/>
      <c r="C6" s="95"/>
      <c r="D6" s="96"/>
      <c r="E6" s="82"/>
      <c r="F6" s="84"/>
      <c r="G6" s="19" t="s">
        <v>14</v>
      </c>
      <c r="H6" s="37" t="s">
        <v>15</v>
      </c>
    </row>
    <row r="7" spans="2:10" ht="15" customHeight="1" x14ac:dyDescent="0.25">
      <c r="B7" s="20" t="s">
        <v>16</v>
      </c>
      <c r="C7" s="97" t="s">
        <v>25</v>
      </c>
      <c r="D7" s="98"/>
      <c r="E7" s="22">
        <v>35330</v>
      </c>
      <c r="F7" s="23">
        <v>0.3</v>
      </c>
      <c r="G7" s="22">
        <v>35000</v>
      </c>
      <c r="H7" s="38">
        <v>40000</v>
      </c>
    </row>
    <row r="8" spans="2:10" ht="15" customHeight="1" x14ac:dyDescent="0.25">
      <c r="B8" s="24" t="s">
        <v>17</v>
      </c>
      <c r="C8" s="99" t="s">
        <v>26</v>
      </c>
      <c r="D8" s="100"/>
      <c r="E8" s="22">
        <v>45500</v>
      </c>
      <c r="F8" s="23">
        <v>0.2</v>
      </c>
      <c r="G8" s="22">
        <f>+H7</f>
        <v>40000</v>
      </c>
      <c r="H8" s="38">
        <v>48000</v>
      </c>
    </row>
    <row r="9" spans="2:10" ht="15" customHeight="1" x14ac:dyDescent="0.25">
      <c r="B9" s="24" t="s">
        <v>18</v>
      </c>
      <c r="C9" s="99" t="s">
        <v>27</v>
      </c>
      <c r="D9" s="100"/>
      <c r="E9" s="27">
        <v>50900</v>
      </c>
      <c r="F9" s="28">
        <v>0.2</v>
      </c>
      <c r="G9" s="26">
        <f>+H8</f>
        <v>48000</v>
      </c>
      <c r="H9" s="39">
        <v>51000</v>
      </c>
    </row>
    <row r="10" spans="2:10" ht="15" customHeight="1" x14ac:dyDescent="0.25">
      <c r="B10" s="24" t="s">
        <v>19</v>
      </c>
      <c r="C10" s="99" t="s">
        <v>27</v>
      </c>
      <c r="D10" s="100"/>
      <c r="E10" s="27">
        <v>51800</v>
      </c>
      <c r="F10" s="28">
        <v>0.2</v>
      </c>
      <c r="G10" s="26">
        <f>+H9</f>
        <v>51000</v>
      </c>
      <c r="H10" s="39">
        <v>80000</v>
      </c>
    </row>
    <row r="11" spans="2:10" ht="15" customHeight="1" x14ac:dyDescent="0.25">
      <c r="B11" s="24" t="s">
        <v>20</v>
      </c>
      <c r="C11" s="99" t="s">
        <v>28</v>
      </c>
      <c r="D11" s="100"/>
      <c r="E11" s="27">
        <v>107270</v>
      </c>
      <c r="F11" s="28">
        <v>0.1</v>
      </c>
      <c r="G11" s="26">
        <f>+H10</f>
        <v>80000</v>
      </c>
      <c r="H11" s="39">
        <v>118000</v>
      </c>
    </row>
    <row r="12" spans="2:10" ht="15" customHeight="1" x14ac:dyDescent="0.25">
      <c r="B12" s="24" t="s">
        <v>21</v>
      </c>
      <c r="C12" s="104" t="s">
        <v>29</v>
      </c>
      <c r="D12" s="105"/>
      <c r="E12" s="27">
        <v>128080</v>
      </c>
      <c r="F12" s="28">
        <v>0.3</v>
      </c>
      <c r="G12" s="26">
        <f t="shared" ref="G12" si="0">+H11</f>
        <v>118000</v>
      </c>
      <c r="H12" s="39">
        <v>153320</v>
      </c>
    </row>
    <row r="13" spans="2:10" ht="15" customHeight="1" thickBot="1" x14ac:dyDescent="0.3">
      <c r="B13" s="77"/>
      <c r="C13" s="101"/>
      <c r="D13" s="31"/>
      <c r="E13" s="29"/>
      <c r="F13" s="30"/>
      <c r="G13" s="32"/>
      <c r="H13" s="40"/>
    </row>
    <row r="14" spans="2:10" ht="15.75" thickBot="1" x14ac:dyDescent="0.3">
      <c r="B14" s="11"/>
      <c r="C14" s="1"/>
      <c r="D14" s="1"/>
      <c r="E14" s="1"/>
      <c r="F14" s="1"/>
      <c r="G14" s="1"/>
    </row>
    <row r="15" spans="2:10" ht="15" customHeight="1" x14ac:dyDescent="0.25">
      <c r="B15" s="102" t="s">
        <v>42</v>
      </c>
      <c r="C15" s="88" t="s">
        <v>43</v>
      </c>
      <c r="D15" s="88" t="s">
        <v>44</v>
      </c>
      <c r="E15" s="88" t="s">
        <v>6</v>
      </c>
      <c r="F15" s="88" t="s">
        <v>7</v>
      </c>
      <c r="G15" s="88" t="s">
        <v>30</v>
      </c>
      <c r="H15" s="88" t="s">
        <v>24</v>
      </c>
      <c r="I15" s="89"/>
      <c r="J15" s="1"/>
    </row>
    <row r="16" spans="2:10" ht="15.75" thickBot="1" x14ac:dyDescent="0.3">
      <c r="B16" s="103"/>
      <c r="C16" s="90"/>
      <c r="D16" s="90"/>
      <c r="E16" s="90"/>
      <c r="F16" s="90"/>
      <c r="G16" s="90"/>
      <c r="H16" s="33" t="s">
        <v>22</v>
      </c>
      <c r="I16" s="34" t="s">
        <v>23</v>
      </c>
      <c r="J16" s="1"/>
    </row>
    <row r="17" spans="2:10" ht="12" customHeight="1" x14ac:dyDescent="0.25">
      <c r="B17" s="4"/>
      <c r="C17" s="48"/>
      <c r="D17" s="48"/>
      <c r="E17" s="5"/>
      <c r="F17" s="5"/>
      <c r="G17" s="5"/>
      <c r="H17" s="5"/>
      <c r="I17" s="6"/>
      <c r="J17" s="1"/>
    </row>
    <row r="18" spans="2:10" x14ac:dyDescent="0.25">
      <c r="B18" s="7">
        <v>49900</v>
      </c>
      <c r="C18" s="49">
        <v>49920</v>
      </c>
      <c r="D18" s="49">
        <f>+(C18+B18)/2</f>
        <v>49910</v>
      </c>
      <c r="E18" s="8" t="s">
        <v>45</v>
      </c>
      <c r="F18" s="35">
        <v>254.2</v>
      </c>
      <c r="G18" s="41">
        <f>ABS($E$9-D18)/1000+$F$9-0.12</f>
        <v>1.0699999999999998</v>
      </c>
      <c r="H18" s="41">
        <f t="shared" ref="H18:H44" si="1">IF(G18&gt;1,F18*1,0)</f>
        <v>254.2</v>
      </c>
      <c r="I18" s="42">
        <f>IF(G18&lt;1,0,(G18-1)*F18)</f>
        <v>17.793999999999958</v>
      </c>
      <c r="J18" s="1"/>
    </row>
    <row r="19" spans="2:10" x14ac:dyDescent="0.25">
      <c r="B19" s="7">
        <v>51977</v>
      </c>
      <c r="C19" s="49">
        <v>51997</v>
      </c>
      <c r="D19" s="49">
        <f t="shared" ref="D19:D44" si="2">+(C19+B19)/2</f>
        <v>51987</v>
      </c>
      <c r="E19" s="8" t="s">
        <v>45</v>
      </c>
      <c r="F19" s="35">
        <v>431</v>
      </c>
      <c r="G19" s="41">
        <f>ABS($E$10-D19)/1000+$F$10-0.12</f>
        <v>0.26700000000000002</v>
      </c>
      <c r="H19" s="41">
        <f>+F19</f>
        <v>431</v>
      </c>
      <c r="I19" s="42">
        <f t="shared" ref="I19:I44" si="3">IF(G19&lt;1,0,(G19-1)*F19)</f>
        <v>0</v>
      </c>
      <c r="J19" s="1"/>
    </row>
    <row r="20" spans="2:10" x14ac:dyDescent="0.25">
      <c r="B20" s="7">
        <v>53239</v>
      </c>
      <c r="C20" s="49">
        <v>53319</v>
      </c>
      <c r="D20" s="49">
        <f t="shared" si="2"/>
        <v>53279</v>
      </c>
      <c r="E20" s="8" t="s">
        <v>45</v>
      </c>
      <c r="F20" s="35">
        <v>1474.4</v>
      </c>
      <c r="G20" s="41">
        <f t="shared" ref="G20" si="4">ABS($E$10-D20)/1000+$F$10-0.12</f>
        <v>1.5590000000000002</v>
      </c>
      <c r="H20" s="41">
        <f t="shared" si="1"/>
        <v>1474.4</v>
      </c>
      <c r="I20" s="42">
        <f t="shared" si="3"/>
        <v>824.18960000000027</v>
      </c>
      <c r="J20" s="1"/>
    </row>
    <row r="21" spans="2:10" x14ac:dyDescent="0.25">
      <c r="B21" s="7">
        <v>86244</v>
      </c>
      <c r="C21" s="49">
        <v>86264</v>
      </c>
      <c r="D21" s="49">
        <f t="shared" si="2"/>
        <v>86254</v>
      </c>
      <c r="E21" s="8" t="s">
        <v>45</v>
      </c>
      <c r="F21" s="35">
        <v>279.5</v>
      </c>
      <c r="G21" s="41">
        <f>ABS($E$11-D21)/1000+$F$11-0.12</f>
        <v>20.995999999999999</v>
      </c>
      <c r="H21" s="41">
        <f t="shared" si="1"/>
        <v>279.5</v>
      </c>
      <c r="I21" s="42">
        <f>IF(G21&lt;1,0,(G21-1)*F21)</f>
        <v>5588.8819999999996</v>
      </c>
      <c r="J21" s="1"/>
    </row>
    <row r="22" spans="2:10" x14ac:dyDescent="0.25">
      <c r="B22" s="7">
        <v>87439</v>
      </c>
      <c r="C22" s="49">
        <v>87479</v>
      </c>
      <c r="D22" s="49">
        <f t="shared" si="2"/>
        <v>87459</v>
      </c>
      <c r="E22" s="8" t="s">
        <v>45</v>
      </c>
      <c r="F22" s="35">
        <v>0</v>
      </c>
      <c r="G22" s="41">
        <f t="shared" ref="G22:G30" si="5">ABS($E$11-D22)/1000+$F$11-0.12</f>
        <v>19.791</v>
      </c>
      <c r="H22" s="41">
        <f t="shared" si="1"/>
        <v>0</v>
      </c>
      <c r="I22" s="42">
        <f t="shared" si="3"/>
        <v>0</v>
      </c>
      <c r="J22" s="1"/>
    </row>
    <row r="23" spans="2:10" x14ac:dyDescent="0.25">
      <c r="B23" s="7">
        <v>88654</v>
      </c>
      <c r="C23" s="49">
        <v>88684</v>
      </c>
      <c r="D23" s="49">
        <f t="shared" si="2"/>
        <v>88669</v>
      </c>
      <c r="E23" s="8" t="s">
        <v>45</v>
      </c>
      <c r="F23" s="35">
        <v>324.60000000000002</v>
      </c>
      <c r="G23" s="41">
        <f t="shared" si="5"/>
        <v>18.581</v>
      </c>
      <c r="H23" s="41">
        <f t="shared" si="1"/>
        <v>324.60000000000002</v>
      </c>
      <c r="I23" s="42">
        <f t="shared" si="3"/>
        <v>5706.7926000000007</v>
      </c>
      <c r="J23" s="1"/>
    </row>
    <row r="24" spans="2:10" x14ac:dyDescent="0.25">
      <c r="B24" s="7">
        <v>97851.5</v>
      </c>
      <c r="C24" s="49">
        <v>97881.5</v>
      </c>
      <c r="D24" s="49">
        <f t="shared" si="2"/>
        <v>97866.5</v>
      </c>
      <c r="E24" s="8" t="s">
        <v>45</v>
      </c>
      <c r="F24" s="35">
        <v>429</v>
      </c>
      <c r="G24" s="41">
        <f t="shared" si="5"/>
        <v>9.3834999999999997</v>
      </c>
      <c r="H24" s="41">
        <f t="shared" si="1"/>
        <v>429</v>
      </c>
      <c r="I24" s="42">
        <f t="shared" si="3"/>
        <v>3596.5214999999998</v>
      </c>
      <c r="J24" s="1"/>
    </row>
    <row r="25" spans="2:10" x14ac:dyDescent="0.25">
      <c r="B25" s="7">
        <v>102780</v>
      </c>
      <c r="C25" s="49">
        <v>102800</v>
      </c>
      <c r="D25" s="49">
        <f t="shared" si="2"/>
        <v>102790</v>
      </c>
      <c r="E25" s="8" t="s">
        <v>45</v>
      </c>
      <c r="F25" s="35">
        <v>115.3</v>
      </c>
      <c r="G25" s="41">
        <f t="shared" si="5"/>
        <v>4.46</v>
      </c>
      <c r="H25" s="41">
        <f t="shared" si="1"/>
        <v>115.3</v>
      </c>
      <c r="I25" s="42">
        <f t="shared" si="3"/>
        <v>398.93799999999999</v>
      </c>
      <c r="J25" s="1"/>
    </row>
    <row r="26" spans="2:10" x14ac:dyDescent="0.25">
      <c r="B26" s="7">
        <v>107376.5</v>
      </c>
      <c r="C26" s="49">
        <v>107396.5</v>
      </c>
      <c r="D26" s="49">
        <f t="shared" si="2"/>
        <v>107386.5</v>
      </c>
      <c r="E26" s="8" t="s">
        <v>45</v>
      </c>
      <c r="F26" s="35">
        <v>230.7</v>
      </c>
      <c r="G26" s="41">
        <f t="shared" si="5"/>
        <v>9.650000000000003E-2</v>
      </c>
      <c r="H26" s="41">
        <f>+F26</f>
        <v>230.7</v>
      </c>
      <c r="I26" s="42">
        <f t="shared" si="3"/>
        <v>0</v>
      </c>
      <c r="J26" s="1"/>
    </row>
    <row r="27" spans="2:10" x14ac:dyDescent="0.25">
      <c r="B27" s="7">
        <v>107741.5</v>
      </c>
      <c r="C27" s="49">
        <v>107761.5</v>
      </c>
      <c r="D27" s="49">
        <f t="shared" si="2"/>
        <v>107751.5</v>
      </c>
      <c r="E27" s="8" t="s">
        <v>45</v>
      </c>
      <c r="F27" s="35">
        <v>294.39999999999998</v>
      </c>
      <c r="G27" s="41">
        <f t="shared" si="5"/>
        <v>0.46150000000000002</v>
      </c>
      <c r="H27" s="41">
        <f>+F27</f>
        <v>294.39999999999998</v>
      </c>
      <c r="I27" s="42">
        <f t="shared" si="3"/>
        <v>0</v>
      </c>
      <c r="J27" s="1"/>
    </row>
    <row r="28" spans="2:10" x14ac:dyDescent="0.25">
      <c r="B28" s="7">
        <v>108340</v>
      </c>
      <c r="C28" s="49">
        <v>108370</v>
      </c>
      <c r="D28" s="49">
        <f t="shared" si="2"/>
        <v>108355</v>
      </c>
      <c r="E28" s="8" t="s">
        <v>45</v>
      </c>
      <c r="F28" s="35">
        <v>142.94999999999999</v>
      </c>
      <c r="G28" s="41">
        <f t="shared" si="5"/>
        <v>1.0649999999999999</v>
      </c>
      <c r="H28" s="41">
        <f t="shared" si="1"/>
        <v>142.94999999999999</v>
      </c>
      <c r="I28" s="42">
        <f t="shared" si="3"/>
        <v>9.2917499999999915</v>
      </c>
      <c r="J28" s="1"/>
    </row>
    <row r="29" spans="2:10" x14ac:dyDescent="0.25">
      <c r="B29" s="7">
        <v>109580</v>
      </c>
      <c r="C29" s="49">
        <v>109620</v>
      </c>
      <c r="D29" s="49">
        <f t="shared" si="2"/>
        <v>109600</v>
      </c>
      <c r="E29" s="8" t="s">
        <v>45</v>
      </c>
      <c r="F29" s="35">
        <v>1029.81</v>
      </c>
      <c r="G29" s="41">
        <f t="shared" si="5"/>
        <v>2.31</v>
      </c>
      <c r="H29" s="41">
        <f t="shared" si="1"/>
        <v>1029.81</v>
      </c>
      <c r="I29" s="42">
        <f t="shared" si="3"/>
        <v>1349.0510999999999</v>
      </c>
      <c r="J29" s="1"/>
    </row>
    <row r="30" spans="2:10" x14ac:dyDescent="0.25">
      <c r="B30" s="7">
        <v>116665</v>
      </c>
      <c r="C30" s="49">
        <v>116695</v>
      </c>
      <c r="D30" s="49">
        <f t="shared" si="2"/>
        <v>116680</v>
      </c>
      <c r="E30" s="8" t="s">
        <v>45</v>
      </c>
      <c r="F30" s="35">
        <v>616.29</v>
      </c>
      <c r="G30" s="41">
        <f t="shared" si="5"/>
        <v>9.39</v>
      </c>
      <c r="H30" s="41">
        <f t="shared" si="1"/>
        <v>616.29</v>
      </c>
      <c r="I30" s="42">
        <f t="shared" si="3"/>
        <v>5170.6731</v>
      </c>
      <c r="J30" s="1"/>
    </row>
    <row r="31" spans="2:10" x14ac:dyDescent="0.25">
      <c r="B31" s="7">
        <v>118310</v>
      </c>
      <c r="C31" s="49">
        <v>118340</v>
      </c>
      <c r="D31" s="49">
        <f t="shared" si="2"/>
        <v>118325</v>
      </c>
      <c r="E31" s="8" t="s">
        <v>45</v>
      </c>
      <c r="F31" s="35">
        <v>575.55999999999995</v>
      </c>
      <c r="G31" s="41">
        <f>ABS($E$12-D31)/1000+$F$12-0.12</f>
        <v>9.9350000000000023</v>
      </c>
      <c r="H31" s="41">
        <f t="shared" si="1"/>
        <v>575.55999999999995</v>
      </c>
      <c r="I31" s="42">
        <f t="shared" si="3"/>
        <v>5142.6286000000009</v>
      </c>
      <c r="J31" s="1"/>
    </row>
    <row r="32" spans="2:10" x14ac:dyDescent="0.25">
      <c r="B32" s="7">
        <v>118400</v>
      </c>
      <c r="C32" s="49">
        <v>118420</v>
      </c>
      <c r="D32" s="49">
        <f t="shared" si="2"/>
        <v>118410</v>
      </c>
      <c r="E32" s="8" t="s">
        <v>45</v>
      </c>
      <c r="F32" s="35">
        <v>120.82</v>
      </c>
      <c r="G32" s="41">
        <f t="shared" ref="G32:G44" si="6">ABS($E$12-D32)/1000+$F$12-0.12</f>
        <v>9.8500000000000014</v>
      </c>
      <c r="H32" s="41">
        <f t="shared" si="1"/>
        <v>120.82</v>
      </c>
      <c r="I32" s="42">
        <f t="shared" si="3"/>
        <v>1069.2570000000001</v>
      </c>
      <c r="J32" s="1"/>
    </row>
    <row r="33" spans="2:10" x14ac:dyDescent="0.25">
      <c r="B33" s="7">
        <v>119199</v>
      </c>
      <c r="C33" s="49">
        <v>119219</v>
      </c>
      <c r="D33" s="49">
        <f t="shared" si="2"/>
        <v>119209</v>
      </c>
      <c r="E33" s="8" t="s">
        <v>45</v>
      </c>
      <c r="F33" s="35">
        <v>818.54</v>
      </c>
      <c r="G33" s="41">
        <f t="shared" si="6"/>
        <v>9.0510000000000019</v>
      </c>
      <c r="H33" s="41">
        <f t="shared" si="1"/>
        <v>818.54</v>
      </c>
      <c r="I33" s="42">
        <f t="shared" si="3"/>
        <v>6590.0655400000014</v>
      </c>
      <c r="J33" s="1"/>
    </row>
    <row r="34" spans="2:10" x14ac:dyDescent="0.25">
      <c r="B34" s="7">
        <v>119641</v>
      </c>
      <c r="C34" s="49">
        <v>119661</v>
      </c>
      <c r="D34" s="49">
        <f t="shared" si="2"/>
        <v>119651</v>
      </c>
      <c r="E34" s="8" t="s">
        <v>45</v>
      </c>
      <c r="F34" s="35">
        <v>388.87</v>
      </c>
      <c r="G34" s="41">
        <f t="shared" si="6"/>
        <v>8.6090000000000018</v>
      </c>
      <c r="H34" s="41">
        <f t="shared" si="1"/>
        <v>388.87</v>
      </c>
      <c r="I34" s="42">
        <f t="shared" si="3"/>
        <v>2958.9118300000009</v>
      </c>
      <c r="J34" s="1"/>
    </row>
    <row r="35" spans="2:10" x14ac:dyDescent="0.25">
      <c r="B35" s="7">
        <v>120875</v>
      </c>
      <c r="C35" s="49">
        <v>120895</v>
      </c>
      <c r="D35" s="49">
        <f t="shared" si="2"/>
        <v>120885</v>
      </c>
      <c r="E35" s="8" t="s">
        <v>45</v>
      </c>
      <c r="F35" s="35">
        <v>291.5</v>
      </c>
      <c r="G35" s="41">
        <f t="shared" si="6"/>
        <v>7.375</v>
      </c>
      <c r="H35" s="41">
        <f t="shared" si="1"/>
        <v>291.5</v>
      </c>
      <c r="I35" s="42">
        <f t="shared" si="3"/>
        <v>1858.3125</v>
      </c>
      <c r="J35" s="1"/>
    </row>
    <row r="36" spans="2:10" x14ac:dyDescent="0.25">
      <c r="B36" s="7">
        <v>125191</v>
      </c>
      <c r="C36" s="49">
        <v>125211</v>
      </c>
      <c r="D36" s="49">
        <f t="shared" si="2"/>
        <v>125201</v>
      </c>
      <c r="E36" s="8" t="s">
        <v>45</v>
      </c>
      <c r="F36" s="35">
        <v>41.43</v>
      </c>
      <c r="G36" s="41">
        <f t="shared" si="6"/>
        <v>3.0589999999999997</v>
      </c>
      <c r="H36" s="41">
        <f t="shared" si="1"/>
        <v>41.43</v>
      </c>
      <c r="I36" s="42">
        <f t="shared" si="3"/>
        <v>85.304369999999992</v>
      </c>
      <c r="J36" s="1"/>
    </row>
    <row r="37" spans="2:10" x14ac:dyDescent="0.25">
      <c r="B37" s="7">
        <v>125452</v>
      </c>
      <c r="C37" s="49">
        <v>125472</v>
      </c>
      <c r="D37" s="49">
        <f t="shared" si="2"/>
        <v>125462</v>
      </c>
      <c r="E37" s="8" t="s">
        <v>45</v>
      </c>
      <c r="F37" s="35">
        <v>232.12</v>
      </c>
      <c r="G37" s="41">
        <f t="shared" si="6"/>
        <v>2.7979999999999996</v>
      </c>
      <c r="H37" s="41">
        <f t="shared" si="1"/>
        <v>232.12</v>
      </c>
      <c r="I37" s="42">
        <f t="shared" si="3"/>
        <v>417.3517599999999</v>
      </c>
      <c r="J37" s="1"/>
    </row>
    <row r="38" spans="2:10" x14ac:dyDescent="0.25">
      <c r="B38" s="7">
        <v>125638</v>
      </c>
      <c r="C38" s="49">
        <v>125658</v>
      </c>
      <c r="D38" s="49">
        <f t="shared" si="2"/>
        <v>125648</v>
      </c>
      <c r="E38" s="8" t="s">
        <v>45</v>
      </c>
      <c r="F38" s="35">
        <v>236.82</v>
      </c>
      <c r="G38" s="41">
        <f t="shared" si="6"/>
        <v>2.6119999999999997</v>
      </c>
      <c r="H38" s="41">
        <f>+F38</f>
        <v>236.82</v>
      </c>
      <c r="I38" s="42">
        <f t="shared" si="3"/>
        <v>381.75383999999991</v>
      </c>
      <c r="J38" s="1"/>
    </row>
    <row r="39" spans="2:10" x14ac:dyDescent="0.25">
      <c r="B39" s="7">
        <v>133151</v>
      </c>
      <c r="C39" s="49">
        <v>133171</v>
      </c>
      <c r="D39" s="49">
        <f t="shared" si="2"/>
        <v>133161</v>
      </c>
      <c r="E39" s="8" t="s">
        <v>45</v>
      </c>
      <c r="F39" s="35">
        <v>507.08</v>
      </c>
      <c r="G39" s="41">
        <f t="shared" si="6"/>
        <v>5.2610000000000001</v>
      </c>
      <c r="H39" s="41">
        <f t="shared" ref="H39:H42" si="7">+F39</f>
        <v>507.08</v>
      </c>
      <c r="I39" s="42">
        <f t="shared" si="3"/>
        <v>2160.66788</v>
      </c>
      <c r="J39" s="1"/>
    </row>
    <row r="40" spans="2:10" x14ac:dyDescent="0.25">
      <c r="B40" s="7">
        <v>136185</v>
      </c>
      <c r="C40" s="49">
        <v>136205</v>
      </c>
      <c r="D40" s="49">
        <f t="shared" si="2"/>
        <v>136195</v>
      </c>
      <c r="E40" s="8" t="s">
        <v>45</v>
      </c>
      <c r="F40" s="35">
        <v>684.3</v>
      </c>
      <c r="G40" s="41">
        <f t="shared" si="6"/>
        <v>8.2950000000000017</v>
      </c>
      <c r="H40" s="41">
        <f t="shared" si="7"/>
        <v>684.3</v>
      </c>
      <c r="I40" s="42">
        <f t="shared" si="3"/>
        <v>4991.9685000000009</v>
      </c>
      <c r="J40" s="1"/>
    </row>
    <row r="41" spans="2:10" x14ac:dyDescent="0.25">
      <c r="B41" s="7">
        <v>140930</v>
      </c>
      <c r="C41" s="49">
        <v>140950</v>
      </c>
      <c r="D41" s="49">
        <f t="shared" si="2"/>
        <v>140940</v>
      </c>
      <c r="E41" s="8" t="s">
        <v>45</v>
      </c>
      <c r="F41" s="35">
        <v>933.68</v>
      </c>
      <c r="G41" s="41">
        <f t="shared" si="6"/>
        <v>13.040000000000001</v>
      </c>
      <c r="H41" s="41">
        <f t="shared" si="7"/>
        <v>933.68</v>
      </c>
      <c r="I41" s="42">
        <f t="shared" si="3"/>
        <v>11241.5072</v>
      </c>
      <c r="J41" s="1"/>
    </row>
    <row r="42" spans="2:10" x14ac:dyDescent="0.25">
      <c r="B42" s="7">
        <v>142355</v>
      </c>
      <c r="C42" s="49">
        <v>142365</v>
      </c>
      <c r="D42" s="49">
        <f t="shared" si="2"/>
        <v>142360</v>
      </c>
      <c r="E42" s="8" t="s">
        <v>45</v>
      </c>
      <c r="F42" s="35">
        <v>175.95</v>
      </c>
      <c r="G42" s="41">
        <f t="shared" si="6"/>
        <v>14.46</v>
      </c>
      <c r="H42" s="41">
        <f t="shared" si="7"/>
        <v>175.95</v>
      </c>
      <c r="I42" s="42">
        <f t="shared" si="3"/>
        <v>2368.2869999999998</v>
      </c>
      <c r="J42" s="1"/>
    </row>
    <row r="43" spans="2:10" x14ac:dyDescent="0.25">
      <c r="B43" s="7">
        <v>148680</v>
      </c>
      <c r="C43" s="49">
        <v>148700</v>
      </c>
      <c r="D43" s="49">
        <f t="shared" si="2"/>
        <v>148690</v>
      </c>
      <c r="E43" s="8" t="s">
        <v>45</v>
      </c>
      <c r="F43" s="35">
        <v>231.65</v>
      </c>
      <c r="G43" s="41">
        <f t="shared" si="6"/>
        <v>20.79</v>
      </c>
      <c r="H43" s="41">
        <f t="shared" si="1"/>
        <v>231.65</v>
      </c>
      <c r="I43" s="42">
        <f t="shared" si="3"/>
        <v>4584.3535000000002</v>
      </c>
      <c r="J43" s="1"/>
    </row>
    <row r="44" spans="2:10" ht="15.75" thickBot="1" x14ac:dyDescent="0.3">
      <c r="B44" s="9">
        <v>151990</v>
      </c>
      <c r="C44" s="50">
        <v>152010</v>
      </c>
      <c r="D44" s="50">
        <f t="shared" si="2"/>
        <v>152000</v>
      </c>
      <c r="E44" s="10" t="s">
        <v>45</v>
      </c>
      <c r="F44" s="36">
        <v>163.41999999999999</v>
      </c>
      <c r="G44" s="43">
        <f t="shared" si="6"/>
        <v>24.1</v>
      </c>
      <c r="H44" s="43">
        <f t="shared" si="1"/>
        <v>163.41999999999999</v>
      </c>
      <c r="I44" s="44">
        <f t="shared" si="3"/>
        <v>3775.002</v>
      </c>
      <c r="J44" s="1"/>
    </row>
    <row r="45" spans="2:10" ht="6" customHeight="1" thickBot="1" x14ac:dyDescent="0.3">
      <c r="B45" s="11"/>
      <c r="C45" s="11"/>
      <c r="D45" s="11"/>
      <c r="E45" s="1"/>
      <c r="F45" s="12"/>
      <c r="G45" s="12"/>
      <c r="H45" s="1"/>
      <c r="I45" s="1"/>
      <c r="J45" s="1"/>
    </row>
    <row r="46" spans="2:10" ht="15.75" thickBot="1" x14ac:dyDescent="0.3">
      <c r="B46" s="13" t="s">
        <v>8</v>
      </c>
      <c r="C46" s="51"/>
      <c r="D46" s="51"/>
      <c r="E46" s="14"/>
      <c r="F46" s="46">
        <f>+SUM(F18:F44)</f>
        <v>11023.890000000001</v>
      </c>
      <c r="G46" s="45"/>
      <c r="H46" s="46">
        <f>+SUM(H18:H44)</f>
        <v>11023.890000000001</v>
      </c>
      <c r="I46" s="47">
        <f>+SUM(I18:I44)</f>
        <v>70287.505169999989</v>
      </c>
      <c r="J46" s="1"/>
    </row>
    <row r="47" spans="2:10" x14ac:dyDescent="0.25">
      <c r="B47" s="11"/>
      <c r="C47" s="1"/>
      <c r="D47" s="12"/>
      <c r="E47" s="12"/>
      <c r="F47" s="1"/>
      <c r="G47" s="1"/>
      <c r="H47" s="1"/>
    </row>
    <row r="48" spans="2:10" x14ac:dyDescent="0.25">
      <c r="B48" s="11"/>
      <c r="C48" s="1"/>
      <c r="D48" s="1"/>
      <c r="E48" s="1"/>
      <c r="F48" s="1"/>
      <c r="G48" s="1"/>
      <c r="H48" s="1"/>
    </row>
    <row r="49" spans="2:8" x14ac:dyDescent="0.25">
      <c r="B49" s="11"/>
      <c r="C49" s="1"/>
      <c r="D49" s="1"/>
      <c r="E49" s="1"/>
      <c r="F49" s="1"/>
      <c r="G49" s="1"/>
      <c r="H49" s="1"/>
    </row>
    <row r="50" spans="2:8" x14ac:dyDescent="0.25">
      <c r="B50" s="11"/>
      <c r="C50" s="1"/>
      <c r="D50" s="1"/>
      <c r="E50" s="1"/>
      <c r="F50" s="1"/>
      <c r="G50" s="1"/>
    </row>
    <row r="51" spans="2:8" x14ac:dyDescent="0.25">
      <c r="B51" s="11"/>
      <c r="C51" s="1"/>
      <c r="D51" s="1"/>
      <c r="E51" s="1"/>
      <c r="F51" s="1"/>
      <c r="G51" s="1"/>
    </row>
    <row r="52" spans="2:8" x14ac:dyDescent="0.25">
      <c r="B52" s="11"/>
      <c r="C52" s="1"/>
      <c r="D52" s="1"/>
      <c r="E52" s="1"/>
      <c r="F52" s="1"/>
      <c r="G52" s="1"/>
    </row>
    <row r="53" spans="2:8" x14ac:dyDescent="0.25">
      <c r="B53" s="11"/>
      <c r="C53" s="1"/>
      <c r="D53" s="1"/>
      <c r="E53" s="1"/>
      <c r="F53" s="1"/>
      <c r="G53" s="1"/>
    </row>
  </sheetData>
  <mergeCells count="18">
    <mergeCell ref="C12:D12"/>
    <mergeCell ref="E5:E6"/>
    <mergeCell ref="F5:F6"/>
    <mergeCell ref="G5:H5"/>
    <mergeCell ref="H15:I15"/>
    <mergeCell ref="C15:C16"/>
    <mergeCell ref="D15:D16"/>
    <mergeCell ref="B5:D6"/>
    <mergeCell ref="C7:D7"/>
    <mergeCell ref="C8:D8"/>
    <mergeCell ref="C9:D9"/>
    <mergeCell ref="C10:D10"/>
    <mergeCell ref="B13:C13"/>
    <mergeCell ref="B15:B16"/>
    <mergeCell ref="E15:E16"/>
    <mergeCell ref="F15:F16"/>
    <mergeCell ref="G15:G16"/>
    <mergeCell ref="C11:D11"/>
  </mergeCells>
  <pageMargins left="0.70866141732283472" right="0.70866141732283472" top="1.1417322834645669" bottom="0.74803149606299213" header="0.31496062992125984" footer="0.31496062992125984"/>
  <pageSetup paperSize="9" scale="82" fitToHeight="3" orientation="portrait" r:id="rId1"/>
  <headerFooter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1"/>
  <sheetViews>
    <sheetView view="pageBreakPreview" topLeftCell="A52" zoomScaleNormal="100" zoomScaleSheetLayoutView="100" workbookViewId="0">
      <selection activeCell="H14" sqref="H14"/>
    </sheetView>
  </sheetViews>
  <sheetFormatPr baseColWidth="10" defaultRowHeight="15" x14ac:dyDescent="0.25"/>
  <cols>
    <col min="2" max="2" width="11.42578125" style="2"/>
    <col min="3" max="3" width="11.28515625" customWidth="1"/>
    <col min="5" max="5" width="13.85546875" customWidth="1"/>
  </cols>
  <sheetData>
    <row r="2" spans="2:10" x14ac:dyDescent="0.25">
      <c r="B2" s="3" t="s">
        <v>48</v>
      </c>
    </row>
    <row r="4" spans="2:10" ht="15.75" thickBot="1" x14ac:dyDescent="0.3">
      <c r="B4" s="15" t="s">
        <v>9</v>
      </c>
      <c r="C4" s="16"/>
      <c r="D4" s="16"/>
      <c r="E4" s="16"/>
      <c r="F4" s="17"/>
      <c r="G4" s="18"/>
    </row>
    <row r="5" spans="2:10" x14ac:dyDescent="0.25">
      <c r="B5" s="91" t="s">
        <v>10</v>
      </c>
      <c r="C5" s="92"/>
      <c r="D5" s="93"/>
      <c r="E5" s="80" t="s">
        <v>11</v>
      </c>
      <c r="F5" s="83" t="s">
        <v>12</v>
      </c>
      <c r="G5" s="80" t="s">
        <v>13</v>
      </c>
      <c r="H5" s="85"/>
    </row>
    <row r="6" spans="2:10" ht="15.75" thickBot="1" x14ac:dyDescent="0.3">
      <c r="B6" s="94"/>
      <c r="C6" s="95"/>
      <c r="D6" s="96"/>
      <c r="E6" s="82"/>
      <c r="F6" s="84"/>
      <c r="G6" s="19" t="s">
        <v>14</v>
      </c>
      <c r="H6" s="37" t="s">
        <v>15</v>
      </c>
    </row>
    <row r="7" spans="2:10" ht="15" customHeight="1" x14ac:dyDescent="0.25">
      <c r="B7" s="20" t="s">
        <v>16</v>
      </c>
      <c r="C7" s="97" t="s">
        <v>25</v>
      </c>
      <c r="D7" s="98"/>
      <c r="E7" s="22">
        <v>35330</v>
      </c>
      <c r="F7" s="23">
        <v>0.3</v>
      </c>
      <c r="G7" s="22">
        <v>35000</v>
      </c>
      <c r="H7" s="38">
        <v>40000</v>
      </c>
    </row>
    <row r="8" spans="2:10" ht="15" customHeight="1" x14ac:dyDescent="0.25">
      <c r="B8" s="24" t="s">
        <v>17</v>
      </c>
      <c r="C8" s="99" t="s">
        <v>26</v>
      </c>
      <c r="D8" s="100"/>
      <c r="E8" s="22">
        <v>45500</v>
      </c>
      <c r="F8" s="23">
        <v>0.2</v>
      </c>
      <c r="G8" s="22">
        <f>+H7</f>
        <v>40000</v>
      </c>
      <c r="H8" s="38">
        <v>48000</v>
      </c>
    </row>
    <row r="9" spans="2:10" ht="15" customHeight="1" x14ac:dyDescent="0.25">
      <c r="B9" s="24" t="s">
        <v>18</v>
      </c>
      <c r="C9" s="99" t="s">
        <v>27</v>
      </c>
      <c r="D9" s="100"/>
      <c r="E9" s="27">
        <v>50900</v>
      </c>
      <c r="F9" s="28">
        <v>0.2</v>
      </c>
      <c r="G9" s="26">
        <f>+H8</f>
        <v>48000</v>
      </c>
      <c r="H9" s="39">
        <v>51000</v>
      </c>
    </row>
    <row r="10" spans="2:10" ht="15" customHeight="1" x14ac:dyDescent="0.25">
      <c r="B10" s="24" t="s">
        <v>19</v>
      </c>
      <c r="C10" s="99" t="s">
        <v>27</v>
      </c>
      <c r="D10" s="100"/>
      <c r="E10" s="27">
        <v>51800</v>
      </c>
      <c r="F10" s="28">
        <v>0.2</v>
      </c>
      <c r="G10" s="26">
        <f>+H9</f>
        <v>51000</v>
      </c>
      <c r="H10" s="39">
        <v>80000</v>
      </c>
    </row>
    <row r="11" spans="2:10" ht="15" customHeight="1" x14ac:dyDescent="0.25">
      <c r="B11" s="24" t="s">
        <v>20</v>
      </c>
      <c r="C11" s="99" t="s">
        <v>28</v>
      </c>
      <c r="D11" s="100"/>
      <c r="E11" s="27">
        <v>107270</v>
      </c>
      <c r="F11" s="28">
        <v>0.1</v>
      </c>
      <c r="G11" s="26">
        <f>+H10</f>
        <v>80000</v>
      </c>
      <c r="H11" s="39">
        <v>118000</v>
      </c>
    </row>
    <row r="12" spans="2:10" ht="15" customHeight="1" x14ac:dyDescent="0.25">
      <c r="B12" s="24" t="s">
        <v>21</v>
      </c>
      <c r="C12" s="104" t="s">
        <v>29</v>
      </c>
      <c r="D12" s="105"/>
      <c r="E12" s="27">
        <v>128080</v>
      </c>
      <c r="F12" s="28">
        <v>0.3</v>
      </c>
      <c r="G12" s="26">
        <f t="shared" ref="G12" si="0">+H11</f>
        <v>118000</v>
      </c>
      <c r="H12" s="39">
        <v>153320</v>
      </c>
    </row>
    <row r="13" spans="2:10" ht="15" customHeight="1" thickBot="1" x14ac:dyDescent="0.3">
      <c r="B13" s="77"/>
      <c r="C13" s="101"/>
      <c r="D13" s="31"/>
      <c r="E13" s="29"/>
      <c r="F13" s="30"/>
      <c r="G13" s="32"/>
      <c r="H13" s="40"/>
    </row>
    <row r="14" spans="2:10" ht="15.75" thickBot="1" x14ac:dyDescent="0.3">
      <c r="B14" s="11"/>
      <c r="C14" s="1"/>
      <c r="D14" s="1"/>
      <c r="E14" s="1"/>
      <c r="F14" s="1"/>
      <c r="G14" s="1"/>
    </row>
    <row r="15" spans="2:10" ht="15" customHeight="1" x14ac:dyDescent="0.25">
      <c r="B15" s="102" t="s">
        <v>42</v>
      </c>
      <c r="C15" s="88" t="s">
        <v>43</v>
      </c>
      <c r="D15" s="88" t="s">
        <v>44</v>
      </c>
      <c r="E15" s="88" t="s">
        <v>6</v>
      </c>
      <c r="F15" s="88" t="s">
        <v>7</v>
      </c>
      <c r="G15" s="88" t="s">
        <v>30</v>
      </c>
      <c r="H15" s="88" t="s">
        <v>24</v>
      </c>
      <c r="I15" s="89"/>
      <c r="J15" s="1"/>
    </row>
    <row r="16" spans="2:10" ht="15.75" thickBot="1" x14ac:dyDescent="0.3">
      <c r="B16" s="103"/>
      <c r="C16" s="90"/>
      <c r="D16" s="90"/>
      <c r="E16" s="90"/>
      <c r="F16" s="90"/>
      <c r="G16" s="90"/>
      <c r="H16" s="33" t="s">
        <v>22</v>
      </c>
      <c r="I16" s="34" t="s">
        <v>23</v>
      </c>
      <c r="J16" s="1"/>
    </row>
    <row r="17" spans="2:10" ht="12" customHeight="1" x14ac:dyDescent="0.25">
      <c r="B17" s="4"/>
      <c r="C17" s="53"/>
      <c r="D17" s="53"/>
      <c r="E17" s="5"/>
      <c r="F17" s="5"/>
      <c r="G17" s="5"/>
      <c r="H17" s="5"/>
      <c r="I17" s="6"/>
      <c r="J17" s="1"/>
    </row>
    <row r="18" spans="2:10" x14ac:dyDescent="0.25">
      <c r="B18" s="7">
        <v>35835</v>
      </c>
      <c r="C18" s="54">
        <v>35850</v>
      </c>
      <c r="D18" s="54">
        <f>+(C18+B18)/2</f>
        <v>35842.5</v>
      </c>
      <c r="E18" s="8" t="s">
        <v>47</v>
      </c>
      <c r="F18" s="35">
        <v>60</v>
      </c>
      <c r="G18" s="41">
        <f>ABS($E$7-D18)/1000+$F$7-0.12</f>
        <v>0.6925</v>
      </c>
      <c r="H18" s="41">
        <f>+F18</f>
        <v>60</v>
      </c>
      <c r="I18" s="42">
        <f>IF(G18&lt;1,0,(G18-1)*F18)</f>
        <v>0</v>
      </c>
      <c r="J18" s="1"/>
    </row>
    <row r="19" spans="2:10" x14ac:dyDescent="0.25">
      <c r="B19" s="7">
        <v>35850</v>
      </c>
      <c r="C19" s="54">
        <v>35865</v>
      </c>
      <c r="D19" s="54">
        <f t="shared" ref="D19:D82" si="1">+(C19+B19)/2</f>
        <v>35857.5</v>
      </c>
      <c r="E19" s="8" t="s">
        <v>47</v>
      </c>
      <c r="F19" s="35">
        <v>98.25</v>
      </c>
      <c r="G19" s="41">
        <f t="shared" ref="G19:G24" si="2">ABS($E$7-D19)/1000+$F$7-0.12</f>
        <v>0.70749999999999991</v>
      </c>
      <c r="H19" s="41">
        <f t="shared" ref="H19:H20" si="3">+F19</f>
        <v>98.25</v>
      </c>
      <c r="I19" s="42">
        <f t="shared" ref="I19:I82" si="4">IF(G19&lt;1,0,(G19-1)*F19)</f>
        <v>0</v>
      </c>
      <c r="J19" s="1"/>
    </row>
    <row r="20" spans="2:10" x14ac:dyDescent="0.25">
      <c r="B20" s="7">
        <v>35865</v>
      </c>
      <c r="C20" s="54">
        <v>35875</v>
      </c>
      <c r="D20" s="54">
        <f t="shared" si="1"/>
        <v>35870</v>
      </c>
      <c r="E20" s="8" t="s">
        <v>47</v>
      </c>
      <c r="F20" s="35">
        <v>76.399999999999991</v>
      </c>
      <c r="G20" s="41">
        <f t="shared" si="2"/>
        <v>0.72000000000000008</v>
      </c>
      <c r="H20" s="41">
        <f t="shared" si="3"/>
        <v>76.399999999999991</v>
      </c>
      <c r="I20" s="42">
        <f t="shared" si="4"/>
        <v>0</v>
      </c>
      <c r="J20" s="1"/>
    </row>
    <row r="21" spans="2:10" x14ac:dyDescent="0.25">
      <c r="B21" s="7">
        <v>36535</v>
      </c>
      <c r="C21" s="54">
        <v>36565</v>
      </c>
      <c r="D21" s="54">
        <f t="shared" si="1"/>
        <v>36550</v>
      </c>
      <c r="E21" s="8" t="s">
        <v>47</v>
      </c>
      <c r="F21" s="35">
        <v>160.59999999999997</v>
      </c>
      <c r="G21" s="41">
        <f t="shared" si="2"/>
        <v>1.4</v>
      </c>
      <c r="H21" s="41">
        <f t="shared" ref="H21:H82" si="5">IF(G21&gt;1,F21*1,0)</f>
        <v>160.59999999999997</v>
      </c>
      <c r="I21" s="42">
        <f t="shared" si="4"/>
        <v>64.239999999999966</v>
      </c>
      <c r="J21" s="1"/>
    </row>
    <row r="22" spans="2:10" x14ac:dyDescent="0.25">
      <c r="B22" s="7">
        <v>38015</v>
      </c>
      <c r="C22" s="54">
        <v>38025</v>
      </c>
      <c r="D22" s="54">
        <f t="shared" si="1"/>
        <v>38020</v>
      </c>
      <c r="E22" s="8" t="s">
        <v>47</v>
      </c>
      <c r="F22" s="35">
        <v>65.199999999999989</v>
      </c>
      <c r="G22" s="41">
        <f t="shared" si="2"/>
        <v>2.8699999999999997</v>
      </c>
      <c r="H22" s="41">
        <f t="shared" si="5"/>
        <v>65.199999999999989</v>
      </c>
      <c r="I22" s="42">
        <f t="shared" si="4"/>
        <v>121.92399999999995</v>
      </c>
      <c r="J22" s="1"/>
    </row>
    <row r="23" spans="2:10" x14ac:dyDescent="0.25">
      <c r="B23" s="7">
        <v>38035</v>
      </c>
      <c r="C23" s="54">
        <v>38055</v>
      </c>
      <c r="D23" s="54">
        <f t="shared" si="1"/>
        <v>38045</v>
      </c>
      <c r="E23" s="8" t="s">
        <v>47</v>
      </c>
      <c r="F23" s="35">
        <v>143.6</v>
      </c>
      <c r="G23" s="41">
        <f t="shared" si="2"/>
        <v>2.8949999999999996</v>
      </c>
      <c r="H23" s="41">
        <f t="shared" si="5"/>
        <v>143.6</v>
      </c>
      <c r="I23" s="42">
        <f t="shared" si="4"/>
        <v>272.1219999999999</v>
      </c>
      <c r="J23" s="1"/>
    </row>
    <row r="24" spans="2:10" x14ac:dyDescent="0.25">
      <c r="B24" s="7">
        <v>39510</v>
      </c>
      <c r="C24" s="54">
        <v>39545</v>
      </c>
      <c r="D24" s="54">
        <f t="shared" si="1"/>
        <v>39527.5</v>
      </c>
      <c r="E24" s="8" t="s">
        <v>47</v>
      </c>
      <c r="F24" s="35">
        <v>204.4</v>
      </c>
      <c r="G24" s="41">
        <f t="shared" si="2"/>
        <v>4.3774999999999995</v>
      </c>
      <c r="H24" s="41">
        <f t="shared" si="5"/>
        <v>204.4</v>
      </c>
      <c r="I24" s="42">
        <f t="shared" si="4"/>
        <v>690.36099999999988</v>
      </c>
      <c r="J24" s="1"/>
    </row>
    <row r="25" spans="2:10" x14ac:dyDescent="0.25">
      <c r="B25" s="7">
        <v>40055</v>
      </c>
      <c r="C25" s="54">
        <v>40065</v>
      </c>
      <c r="D25" s="54">
        <f t="shared" si="1"/>
        <v>40060</v>
      </c>
      <c r="E25" s="8" t="s">
        <v>47</v>
      </c>
      <c r="F25" s="35">
        <v>32.9</v>
      </c>
      <c r="G25" s="41">
        <f>ABS($E$8-D25)/1000+$F$8-0.12</f>
        <v>5.5200000000000005</v>
      </c>
      <c r="H25" s="41">
        <f t="shared" si="5"/>
        <v>32.9</v>
      </c>
      <c r="I25" s="42">
        <f t="shared" si="4"/>
        <v>148.708</v>
      </c>
      <c r="J25" s="1"/>
    </row>
    <row r="26" spans="2:10" x14ac:dyDescent="0.25">
      <c r="B26" s="7">
        <v>44245</v>
      </c>
      <c r="C26" s="54">
        <v>44265</v>
      </c>
      <c r="D26" s="54">
        <f t="shared" si="1"/>
        <v>44255</v>
      </c>
      <c r="E26" s="8" t="s">
        <v>47</v>
      </c>
      <c r="F26" s="35">
        <v>123.5</v>
      </c>
      <c r="G26" s="41">
        <f t="shared" ref="G26:G28" si="6">ABS($E$8-D26)/1000+$F$8-0.12</f>
        <v>1.3250000000000002</v>
      </c>
      <c r="H26" s="41">
        <f t="shared" si="5"/>
        <v>123.5</v>
      </c>
      <c r="I26" s="42">
        <f t="shared" si="4"/>
        <v>40.137500000000024</v>
      </c>
      <c r="J26" s="1"/>
    </row>
    <row r="27" spans="2:10" x14ac:dyDescent="0.25">
      <c r="B27" s="7">
        <v>44265</v>
      </c>
      <c r="C27" s="54">
        <v>44275</v>
      </c>
      <c r="D27" s="54">
        <f t="shared" si="1"/>
        <v>44270</v>
      </c>
      <c r="E27" s="8" t="s">
        <v>47</v>
      </c>
      <c r="F27" s="35">
        <v>39.900000000000006</v>
      </c>
      <c r="G27" s="41">
        <f t="shared" si="6"/>
        <v>1.31</v>
      </c>
      <c r="H27" s="41">
        <f t="shared" si="5"/>
        <v>39.900000000000006</v>
      </c>
      <c r="I27" s="42">
        <f t="shared" si="4"/>
        <v>12.369000000000003</v>
      </c>
      <c r="J27" s="1"/>
    </row>
    <row r="28" spans="2:10" x14ac:dyDescent="0.25">
      <c r="B28" s="7">
        <v>46615</v>
      </c>
      <c r="C28" s="54">
        <v>46625</v>
      </c>
      <c r="D28" s="54">
        <f t="shared" si="1"/>
        <v>46620</v>
      </c>
      <c r="E28" s="8" t="s">
        <v>47</v>
      </c>
      <c r="F28" s="35">
        <v>56.2</v>
      </c>
      <c r="G28" s="41">
        <f t="shared" si="6"/>
        <v>1.2000000000000002</v>
      </c>
      <c r="H28" s="41">
        <f t="shared" si="5"/>
        <v>56.2</v>
      </c>
      <c r="I28" s="42">
        <f t="shared" si="4"/>
        <v>11.240000000000011</v>
      </c>
      <c r="J28" s="1"/>
    </row>
    <row r="29" spans="2:10" x14ac:dyDescent="0.25">
      <c r="B29" s="7">
        <v>48585</v>
      </c>
      <c r="C29" s="54">
        <v>48605</v>
      </c>
      <c r="D29" s="54">
        <f t="shared" si="1"/>
        <v>48595</v>
      </c>
      <c r="E29" s="8" t="s">
        <v>47</v>
      </c>
      <c r="F29" s="35">
        <v>67.2</v>
      </c>
      <c r="G29" s="41">
        <f>ABS($E$9-D29)/1000+$F$9-0.12</f>
        <v>2.3850000000000002</v>
      </c>
      <c r="H29" s="41">
        <f t="shared" si="5"/>
        <v>67.2</v>
      </c>
      <c r="I29" s="42">
        <f t="shared" si="4"/>
        <v>93.072000000000017</v>
      </c>
      <c r="J29" s="1"/>
    </row>
    <row r="30" spans="2:10" x14ac:dyDescent="0.25">
      <c r="B30" s="7">
        <v>48670</v>
      </c>
      <c r="C30" s="54">
        <v>48690</v>
      </c>
      <c r="D30" s="54">
        <f t="shared" si="1"/>
        <v>48680</v>
      </c>
      <c r="E30" s="8" t="s">
        <v>47</v>
      </c>
      <c r="F30" s="35">
        <v>62.599999999999994</v>
      </c>
      <c r="G30" s="41">
        <f t="shared" ref="G30" si="7">ABS($E$9-D30)/1000+$F$9-0.12</f>
        <v>2.3000000000000003</v>
      </c>
      <c r="H30" s="41">
        <f t="shared" si="5"/>
        <v>62.599999999999994</v>
      </c>
      <c r="I30" s="42">
        <f t="shared" si="4"/>
        <v>81.38000000000001</v>
      </c>
      <c r="J30" s="1"/>
    </row>
    <row r="31" spans="2:10" x14ac:dyDescent="0.25">
      <c r="B31" s="7">
        <v>48855</v>
      </c>
      <c r="C31" s="54">
        <v>48875</v>
      </c>
      <c r="D31" s="54">
        <f t="shared" si="1"/>
        <v>48865</v>
      </c>
      <c r="E31" s="8" t="s">
        <v>47</v>
      </c>
      <c r="F31" s="35">
        <v>129.4</v>
      </c>
      <c r="G31" s="41">
        <f>ABS($E$9-D31)/1000+$F$9-0.12</f>
        <v>2.1150000000000002</v>
      </c>
      <c r="H31" s="41">
        <f t="shared" si="5"/>
        <v>129.4</v>
      </c>
      <c r="I31" s="42">
        <f t="shared" si="4"/>
        <v>144.28100000000003</v>
      </c>
      <c r="J31" s="1"/>
    </row>
    <row r="32" spans="2:10" x14ac:dyDescent="0.25">
      <c r="B32" s="7">
        <v>55565</v>
      </c>
      <c r="C32" s="54">
        <v>55595</v>
      </c>
      <c r="D32" s="54">
        <f t="shared" si="1"/>
        <v>55580</v>
      </c>
      <c r="E32" s="8" t="s">
        <v>47</v>
      </c>
      <c r="F32" s="35">
        <v>211.5</v>
      </c>
      <c r="G32" s="41">
        <f>ABS($E$10-D32)/1000+$F$10-0.12</f>
        <v>3.86</v>
      </c>
      <c r="H32" s="41">
        <f t="shared" si="5"/>
        <v>211.5</v>
      </c>
      <c r="I32" s="42">
        <f t="shared" si="4"/>
        <v>604.89</v>
      </c>
      <c r="J32" s="1"/>
    </row>
    <row r="33" spans="2:10" x14ac:dyDescent="0.25">
      <c r="B33" s="7">
        <v>56185</v>
      </c>
      <c r="C33" s="54">
        <v>56205</v>
      </c>
      <c r="D33" s="54">
        <f t="shared" si="1"/>
        <v>56195</v>
      </c>
      <c r="E33" s="8" t="s">
        <v>47</v>
      </c>
      <c r="F33" s="35">
        <v>100.39999999999999</v>
      </c>
      <c r="G33" s="41">
        <f t="shared" ref="G33:G71" si="8">ABS($E$10-D33)/1000+$F$10-0.12</f>
        <v>4.4749999999999996</v>
      </c>
      <c r="H33" s="41">
        <f t="shared" si="5"/>
        <v>100.39999999999999</v>
      </c>
      <c r="I33" s="42">
        <f t="shared" si="4"/>
        <v>348.88999999999993</v>
      </c>
      <c r="J33" s="1"/>
    </row>
    <row r="34" spans="2:10" x14ac:dyDescent="0.25">
      <c r="B34" s="7">
        <v>56205</v>
      </c>
      <c r="C34" s="54">
        <v>56215</v>
      </c>
      <c r="D34" s="54">
        <f t="shared" si="1"/>
        <v>56210</v>
      </c>
      <c r="E34" s="8" t="s">
        <v>47</v>
      </c>
      <c r="F34" s="35">
        <v>93.100000000000009</v>
      </c>
      <c r="G34" s="41">
        <f t="shared" si="8"/>
        <v>4.49</v>
      </c>
      <c r="H34" s="41">
        <f t="shared" si="5"/>
        <v>93.100000000000009</v>
      </c>
      <c r="I34" s="42">
        <f t="shared" si="4"/>
        <v>324.91900000000004</v>
      </c>
      <c r="J34" s="1"/>
    </row>
    <row r="35" spans="2:10" x14ac:dyDescent="0.25">
      <c r="B35" s="7">
        <v>56345</v>
      </c>
      <c r="C35" s="54">
        <v>56365</v>
      </c>
      <c r="D35" s="54">
        <f t="shared" si="1"/>
        <v>56355</v>
      </c>
      <c r="E35" s="8" t="s">
        <v>47</v>
      </c>
      <c r="F35" s="35">
        <v>97.100000000000009</v>
      </c>
      <c r="G35" s="41">
        <f t="shared" si="8"/>
        <v>4.6349999999999998</v>
      </c>
      <c r="H35" s="41">
        <f t="shared" si="5"/>
        <v>97.100000000000009</v>
      </c>
      <c r="I35" s="42">
        <f t="shared" si="4"/>
        <v>352.95850000000002</v>
      </c>
      <c r="J35" s="1"/>
    </row>
    <row r="36" spans="2:10" x14ac:dyDescent="0.25">
      <c r="B36" s="7">
        <v>56365</v>
      </c>
      <c r="C36" s="54">
        <v>56375</v>
      </c>
      <c r="D36" s="54">
        <f t="shared" si="1"/>
        <v>56370</v>
      </c>
      <c r="E36" s="8" t="s">
        <v>47</v>
      </c>
      <c r="F36" s="35">
        <v>45.599999999999994</v>
      </c>
      <c r="G36" s="41">
        <f t="shared" si="8"/>
        <v>4.6500000000000004</v>
      </c>
      <c r="H36" s="41">
        <f t="shared" si="5"/>
        <v>45.599999999999994</v>
      </c>
      <c r="I36" s="42">
        <f t="shared" si="4"/>
        <v>166.44</v>
      </c>
      <c r="J36" s="1"/>
    </row>
    <row r="37" spans="2:10" x14ac:dyDescent="0.25">
      <c r="B37" s="7">
        <v>56405</v>
      </c>
      <c r="C37" s="54">
        <v>56415</v>
      </c>
      <c r="D37" s="54">
        <f t="shared" si="1"/>
        <v>56410</v>
      </c>
      <c r="E37" s="8" t="s">
        <v>47</v>
      </c>
      <c r="F37" s="35">
        <v>61.4</v>
      </c>
      <c r="G37" s="41">
        <f t="shared" si="8"/>
        <v>4.6900000000000004</v>
      </c>
      <c r="H37" s="41">
        <f t="shared" si="5"/>
        <v>61.4</v>
      </c>
      <c r="I37" s="42">
        <f t="shared" si="4"/>
        <v>226.56600000000003</v>
      </c>
      <c r="J37" s="1"/>
    </row>
    <row r="38" spans="2:10" x14ac:dyDescent="0.25">
      <c r="B38" s="7">
        <v>56425</v>
      </c>
      <c r="C38" s="54">
        <v>56435</v>
      </c>
      <c r="D38" s="54">
        <f t="shared" si="1"/>
        <v>56430</v>
      </c>
      <c r="E38" s="8" t="s">
        <v>47</v>
      </c>
      <c r="F38" s="35">
        <v>87.699999999999989</v>
      </c>
      <c r="G38" s="41">
        <f t="shared" si="8"/>
        <v>4.71</v>
      </c>
      <c r="H38" s="41">
        <f t="shared" si="5"/>
        <v>87.699999999999989</v>
      </c>
      <c r="I38" s="42">
        <f t="shared" si="4"/>
        <v>325.36699999999996</v>
      </c>
      <c r="J38" s="1"/>
    </row>
    <row r="39" spans="2:10" x14ac:dyDescent="0.25">
      <c r="B39" s="7">
        <v>56445</v>
      </c>
      <c r="C39" s="54">
        <v>56455</v>
      </c>
      <c r="D39" s="54">
        <f t="shared" si="1"/>
        <v>56450</v>
      </c>
      <c r="E39" s="8" t="s">
        <v>47</v>
      </c>
      <c r="F39" s="35">
        <v>49.2</v>
      </c>
      <c r="G39" s="41">
        <f t="shared" si="8"/>
        <v>4.7300000000000004</v>
      </c>
      <c r="H39" s="41">
        <f t="shared" si="5"/>
        <v>49.2</v>
      </c>
      <c r="I39" s="42">
        <f t="shared" si="4"/>
        <v>183.51600000000002</v>
      </c>
      <c r="J39" s="1"/>
    </row>
    <row r="40" spans="2:10" x14ac:dyDescent="0.25">
      <c r="B40" s="7">
        <v>57290</v>
      </c>
      <c r="C40" s="54">
        <v>57305</v>
      </c>
      <c r="D40" s="54">
        <f t="shared" si="1"/>
        <v>57297.5</v>
      </c>
      <c r="E40" s="8" t="s">
        <v>47</v>
      </c>
      <c r="F40" s="35">
        <v>139.5</v>
      </c>
      <c r="G40" s="41">
        <f t="shared" si="8"/>
        <v>5.5774999999999997</v>
      </c>
      <c r="H40" s="41">
        <f t="shared" si="5"/>
        <v>139.5</v>
      </c>
      <c r="I40" s="42">
        <f t="shared" si="4"/>
        <v>638.56124999999997</v>
      </c>
      <c r="J40" s="1"/>
    </row>
    <row r="41" spans="2:10" x14ac:dyDescent="0.25">
      <c r="B41" s="7">
        <v>57335</v>
      </c>
      <c r="C41" s="54">
        <v>57345</v>
      </c>
      <c r="D41" s="54">
        <f t="shared" si="1"/>
        <v>57340</v>
      </c>
      <c r="E41" s="8" t="s">
        <v>47</v>
      </c>
      <c r="F41" s="35">
        <v>70.3</v>
      </c>
      <c r="G41" s="41">
        <f t="shared" si="8"/>
        <v>5.62</v>
      </c>
      <c r="H41" s="41">
        <f t="shared" si="5"/>
        <v>70.3</v>
      </c>
      <c r="I41" s="42">
        <f t="shared" si="4"/>
        <v>324.786</v>
      </c>
      <c r="J41" s="1"/>
    </row>
    <row r="42" spans="2:10" x14ac:dyDescent="0.25">
      <c r="B42" s="7">
        <v>57345</v>
      </c>
      <c r="C42" s="54">
        <v>57365</v>
      </c>
      <c r="D42" s="54">
        <f t="shared" si="1"/>
        <v>57355</v>
      </c>
      <c r="E42" s="8" t="s">
        <v>47</v>
      </c>
      <c r="F42" s="35">
        <v>125</v>
      </c>
      <c r="G42" s="41">
        <f t="shared" si="8"/>
        <v>5.6349999999999998</v>
      </c>
      <c r="H42" s="41">
        <f t="shared" si="5"/>
        <v>125</v>
      </c>
      <c r="I42" s="42">
        <f t="shared" si="4"/>
        <v>579.375</v>
      </c>
      <c r="J42" s="1"/>
    </row>
    <row r="43" spans="2:10" x14ac:dyDescent="0.25">
      <c r="B43" s="7">
        <v>59175</v>
      </c>
      <c r="C43" s="54">
        <v>59185</v>
      </c>
      <c r="D43" s="54">
        <f t="shared" si="1"/>
        <v>59180</v>
      </c>
      <c r="E43" s="8" t="s">
        <v>47</v>
      </c>
      <c r="F43" s="35">
        <v>71.599999999999994</v>
      </c>
      <c r="G43" s="41">
        <f t="shared" si="8"/>
        <v>7.46</v>
      </c>
      <c r="H43" s="41">
        <f t="shared" si="5"/>
        <v>71.599999999999994</v>
      </c>
      <c r="I43" s="42">
        <f t="shared" si="4"/>
        <v>462.53599999999994</v>
      </c>
      <c r="J43" s="1"/>
    </row>
    <row r="44" spans="2:10" x14ac:dyDescent="0.25">
      <c r="B44" s="7">
        <v>59515</v>
      </c>
      <c r="C44" s="54">
        <v>59525</v>
      </c>
      <c r="D44" s="54">
        <f t="shared" si="1"/>
        <v>59520</v>
      </c>
      <c r="E44" s="8" t="s">
        <v>47</v>
      </c>
      <c r="F44" s="35">
        <v>56.2</v>
      </c>
      <c r="G44" s="41">
        <f t="shared" si="8"/>
        <v>7.8</v>
      </c>
      <c r="H44" s="41">
        <f t="shared" si="5"/>
        <v>56.2</v>
      </c>
      <c r="I44" s="42">
        <f t="shared" si="4"/>
        <v>382.16</v>
      </c>
      <c r="J44" s="1"/>
    </row>
    <row r="45" spans="2:10" x14ac:dyDescent="0.25">
      <c r="B45" s="7">
        <v>59595</v>
      </c>
      <c r="C45" s="54">
        <v>59605</v>
      </c>
      <c r="D45" s="54">
        <f t="shared" si="1"/>
        <v>59600</v>
      </c>
      <c r="E45" s="8" t="s">
        <v>47</v>
      </c>
      <c r="F45" s="35">
        <v>35.299999999999997</v>
      </c>
      <c r="G45" s="41">
        <f t="shared" si="8"/>
        <v>7.88</v>
      </c>
      <c r="H45" s="41">
        <f t="shared" si="5"/>
        <v>35.299999999999997</v>
      </c>
      <c r="I45" s="42">
        <f t="shared" si="4"/>
        <v>242.86399999999998</v>
      </c>
      <c r="J45" s="1"/>
    </row>
    <row r="46" spans="2:10" x14ac:dyDescent="0.25">
      <c r="B46" s="7">
        <v>59775</v>
      </c>
      <c r="C46" s="54">
        <v>59790</v>
      </c>
      <c r="D46" s="54">
        <f t="shared" si="1"/>
        <v>59782.5</v>
      </c>
      <c r="E46" s="8" t="s">
        <v>47</v>
      </c>
      <c r="F46" s="35">
        <v>39</v>
      </c>
      <c r="G46" s="41">
        <f t="shared" si="8"/>
        <v>8.0625</v>
      </c>
      <c r="H46" s="41">
        <f t="shared" si="5"/>
        <v>39</v>
      </c>
      <c r="I46" s="42">
        <f t="shared" si="4"/>
        <v>275.4375</v>
      </c>
      <c r="J46" s="1"/>
    </row>
    <row r="47" spans="2:10" x14ac:dyDescent="0.25">
      <c r="B47" s="7">
        <v>59790</v>
      </c>
      <c r="C47" s="54">
        <v>59805</v>
      </c>
      <c r="D47" s="54">
        <f t="shared" si="1"/>
        <v>59797.5</v>
      </c>
      <c r="E47" s="8" t="s">
        <v>47</v>
      </c>
      <c r="F47" s="35">
        <v>39</v>
      </c>
      <c r="G47" s="41">
        <f t="shared" si="8"/>
        <v>8.0775000000000006</v>
      </c>
      <c r="H47" s="41">
        <f t="shared" si="5"/>
        <v>39</v>
      </c>
      <c r="I47" s="42">
        <f t="shared" si="4"/>
        <v>276.02250000000004</v>
      </c>
      <c r="J47" s="1"/>
    </row>
    <row r="48" spans="2:10" x14ac:dyDescent="0.25">
      <c r="B48" s="7">
        <v>60425</v>
      </c>
      <c r="C48" s="54">
        <v>60435</v>
      </c>
      <c r="D48" s="54">
        <f t="shared" si="1"/>
        <v>60430</v>
      </c>
      <c r="E48" s="8" t="s">
        <v>47</v>
      </c>
      <c r="F48" s="35">
        <v>81.8</v>
      </c>
      <c r="G48" s="41">
        <f t="shared" si="8"/>
        <v>8.7100000000000009</v>
      </c>
      <c r="H48" s="41">
        <f t="shared" si="5"/>
        <v>81.8</v>
      </c>
      <c r="I48" s="42">
        <f t="shared" si="4"/>
        <v>630.678</v>
      </c>
      <c r="J48" s="1"/>
    </row>
    <row r="49" spans="2:10" x14ac:dyDescent="0.25">
      <c r="B49" s="7">
        <v>60595</v>
      </c>
      <c r="C49" s="54">
        <v>60605</v>
      </c>
      <c r="D49" s="54">
        <f t="shared" si="1"/>
        <v>60600</v>
      </c>
      <c r="E49" s="8" t="s">
        <v>47</v>
      </c>
      <c r="F49" s="35">
        <v>31</v>
      </c>
      <c r="G49" s="41">
        <f t="shared" si="8"/>
        <v>8.8800000000000008</v>
      </c>
      <c r="H49" s="41">
        <f t="shared" si="5"/>
        <v>31</v>
      </c>
      <c r="I49" s="42">
        <f t="shared" si="4"/>
        <v>244.28000000000003</v>
      </c>
      <c r="J49" s="1"/>
    </row>
    <row r="50" spans="2:10" x14ac:dyDescent="0.25">
      <c r="B50" s="7">
        <v>60625</v>
      </c>
      <c r="C50" s="54">
        <v>60635</v>
      </c>
      <c r="D50" s="54">
        <f t="shared" si="1"/>
        <v>60630</v>
      </c>
      <c r="E50" s="8" t="s">
        <v>47</v>
      </c>
      <c r="F50" s="35">
        <v>42.800000000000004</v>
      </c>
      <c r="G50" s="41">
        <f t="shared" si="8"/>
        <v>8.91</v>
      </c>
      <c r="H50" s="41">
        <f t="shared" si="5"/>
        <v>42.800000000000004</v>
      </c>
      <c r="I50" s="42">
        <f t="shared" si="4"/>
        <v>338.54800000000006</v>
      </c>
      <c r="J50" s="1"/>
    </row>
    <row r="51" spans="2:10" x14ac:dyDescent="0.25">
      <c r="B51" s="7">
        <v>60635</v>
      </c>
      <c r="C51" s="54">
        <v>60645</v>
      </c>
      <c r="D51" s="54">
        <f t="shared" si="1"/>
        <v>60640</v>
      </c>
      <c r="E51" s="8" t="s">
        <v>47</v>
      </c>
      <c r="F51" s="35">
        <v>32.700000000000003</v>
      </c>
      <c r="G51" s="41">
        <f t="shared" si="8"/>
        <v>8.92</v>
      </c>
      <c r="H51" s="41">
        <f t="shared" si="5"/>
        <v>32.700000000000003</v>
      </c>
      <c r="I51" s="42">
        <f t="shared" si="4"/>
        <v>258.98400000000004</v>
      </c>
      <c r="J51" s="1"/>
    </row>
    <row r="52" spans="2:10" x14ac:dyDescent="0.25">
      <c r="B52" s="7">
        <v>61595</v>
      </c>
      <c r="C52" s="54">
        <v>61605</v>
      </c>
      <c r="D52" s="54">
        <f t="shared" si="1"/>
        <v>61600</v>
      </c>
      <c r="E52" s="8" t="s">
        <v>47</v>
      </c>
      <c r="F52" s="35">
        <v>37.1</v>
      </c>
      <c r="G52" s="41">
        <f t="shared" si="8"/>
        <v>9.8800000000000008</v>
      </c>
      <c r="H52" s="41">
        <f t="shared" si="5"/>
        <v>37.1</v>
      </c>
      <c r="I52" s="42">
        <f t="shared" si="4"/>
        <v>329.44800000000004</v>
      </c>
      <c r="J52" s="1"/>
    </row>
    <row r="53" spans="2:10" x14ac:dyDescent="0.25">
      <c r="B53" s="7">
        <v>62235</v>
      </c>
      <c r="C53" s="54">
        <v>62265</v>
      </c>
      <c r="D53" s="54">
        <f t="shared" si="1"/>
        <v>62250</v>
      </c>
      <c r="E53" s="8" t="s">
        <v>47</v>
      </c>
      <c r="F53" s="35">
        <v>193.99999999999997</v>
      </c>
      <c r="G53" s="41">
        <f t="shared" si="8"/>
        <v>10.53</v>
      </c>
      <c r="H53" s="41">
        <f t="shared" si="5"/>
        <v>193.99999999999997</v>
      </c>
      <c r="I53" s="42">
        <f t="shared" si="4"/>
        <v>1848.8199999999997</v>
      </c>
      <c r="J53" s="1"/>
    </row>
    <row r="54" spans="2:10" x14ac:dyDescent="0.25">
      <c r="B54" s="7">
        <v>63385</v>
      </c>
      <c r="C54" s="54">
        <v>63405</v>
      </c>
      <c r="D54" s="54">
        <f t="shared" si="1"/>
        <v>63395</v>
      </c>
      <c r="E54" s="8" t="s">
        <v>47</v>
      </c>
      <c r="F54" s="35">
        <v>70.600000000000009</v>
      </c>
      <c r="G54" s="41">
        <f t="shared" si="8"/>
        <v>11.675000000000001</v>
      </c>
      <c r="H54" s="41">
        <f t="shared" si="5"/>
        <v>70.600000000000009</v>
      </c>
      <c r="I54" s="42">
        <f t="shared" si="4"/>
        <v>753.65500000000009</v>
      </c>
      <c r="J54" s="1"/>
    </row>
    <row r="55" spans="2:10" x14ac:dyDescent="0.25">
      <c r="B55" s="7">
        <v>64745</v>
      </c>
      <c r="C55" s="54">
        <v>64755</v>
      </c>
      <c r="D55" s="54">
        <f t="shared" si="1"/>
        <v>64750</v>
      </c>
      <c r="E55" s="8" t="s">
        <v>47</v>
      </c>
      <c r="F55" s="35">
        <v>42.699999999999996</v>
      </c>
      <c r="G55" s="41">
        <f t="shared" si="8"/>
        <v>13.03</v>
      </c>
      <c r="H55" s="41">
        <f t="shared" si="5"/>
        <v>42.699999999999996</v>
      </c>
      <c r="I55" s="42">
        <f t="shared" si="4"/>
        <v>513.68099999999993</v>
      </c>
      <c r="J55" s="1"/>
    </row>
    <row r="56" spans="2:10" x14ac:dyDescent="0.25">
      <c r="B56" s="7">
        <v>64770</v>
      </c>
      <c r="C56" s="54">
        <v>64790</v>
      </c>
      <c r="D56" s="54">
        <f t="shared" si="1"/>
        <v>64780</v>
      </c>
      <c r="E56" s="8" t="s">
        <v>47</v>
      </c>
      <c r="F56" s="35">
        <v>71.599999999999994</v>
      </c>
      <c r="G56" s="41">
        <f t="shared" si="8"/>
        <v>13.06</v>
      </c>
      <c r="H56" s="41">
        <f t="shared" si="5"/>
        <v>71.599999999999994</v>
      </c>
      <c r="I56" s="42">
        <f t="shared" si="4"/>
        <v>863.49599999999998</v>
      </c>
      <c r="J56" s="1"/>
    </row>
    <row r="57" spans="2:10" x14ac:dyDescent="0.25">
      <c r="B57" s="7">
        <v>65250</v>
      </c>
      <c r="C57" s="54">
        <v>65270</v>
      </c>
      <c r="D57" s="54">
        <f t="shared" si="1"/>
        <v>65260</v>
      </c>
      <c r="E57" s="8" t="s">
        <v>47</v>
      </c>
      <c r="F57" s="35">
        <v>55</v>
      </c>
      <c r="G57" s="41">
        <f t="shared" si="8"/>
        <v>13.540000000000001</v>
      </c>
      <c r="H57" s="41">
        <f t="shared" si="5"/>
        <v>55</v>
      </c>
      <c r="I57" s="42">
        <f t="shared" si="4"/>
        <v>689.7</v>
      </c>
      <c r="J57" s="1"/>
    </row>
    <row r="58" spans="2:10" x14ac:dyDescent="0.25">
      <c r="B58" s="7">
        <v>67705</v>
      </c>
      <c r="C58" s="54">
        <v>67715</v>
      </c>
      <c r="D58" s="54">
        <f t="shared" si="1"/>
        <v>67710</v>
      </c>
      <c r="E58" s="8" t="s">
        <v>47</v>
      </c>
      <c r="F58" s="35">
        <v>45.599999999999994</v>
      </c>
      <c r="G58" s="41">
        <f t="shared" si="8"/>
        <v>15.99</v>
      </c>
      <c r="H58" s="41">
        <f t="shared" si="5"/>
        <v>45.599999999999994</v>
      </c>
      <c r="I58" s="42">
        <f t="shared" si="4"/>
        <v>683.54399999999987</v>
      </c>
      <c r="J58" s="1"/>
    </row>
    <row r="59" spans="2:10" x14ac:dyDescent="0.25">
      <c r="B59" s="7">
        <v>68145</v>
      </c>
      <c r="C59" s="54">
        <v>68165</v>
      </c>
      <c r="D59" s="54">
        <f t="shared" si="1"/>
        <v>68155</v>
      </c>
      <c r="E59" s="8" t="s">
        <v>47</v>
      </c>
      <c r="F59" s="35">
        <v>137.80000000000001</v>
      </c>
      <c r="G59" s="41">
        <f t="shared" si="8"/>
        <v>16.434999999999999</v>
      </c>
      <c r="H59" s="41">
        <f t="shared" si="5"/>
        <v>137.80000000000001</v>
      </c>
      <c r="I59" s="42">
        <f t="shared" si="4"/>
        <v>2126.9430000000002</v>
      </c>
      <c r="J59" s="1"/>
    </row>
    <row r="60" spans="2:10" x14ac:dyDescent="0.25">
      <c r="B60" s="7">
        <v>68155</v>
      </c>
      <c r="C60" s="54">
        <v>68175</v>
      </c>
      <c r="D60" s="54">
        <f t="shared" si="1"/>
        <v>68165</v>
      </c>
      <c r="E60" s="8" t="s">
        <v>47</v>
      </c>
      <c r="F60" s="35">
        <v>108</v>
      </c>
      <c r="G60" s="41">
        <f t="shared" si="8"/>
        <v>16.444999999999997</v>
      </c>
      <c r="H60" s="41">
        <f t="shared" si="5"/>
        <v>108</v>
      </c>
      <c r="I60" s="42">
        <f t="shared" si="4"/>
        <v>1668.0599999999997</v>
      </c>
      <c r="J60" s="1"/>
    </row>
    <row r="61" spans="2:10" x14ac:dyDescent="0.25">
      <c r="B61" s="7">
        <v>69415</v>
      </c>
      <c r="C61" s="54">
        <v>69430</v>
      </c>
      <c r="D61" s="54">
        <f t="shared" si="1"/>
        <v>69422.5</v>
      </c>
      <c r="E61" s="8" t="s">
        <v>47</v>
      </c>
      <c r="F61" s="35">
        <v>58.199999999999996</v>
      </c>
      <c r="G61" s="41">
        <f t="shared" si="8"/>
        <v>17.702499999999997</v>
      </c>
      <c r="H61" s="41">
        <f t="shared" si="5"/>
        <v>58.199999999999996</v>
      </c>
      <c r="I61" s="42">
        <f t="shared" si="4"/>
        <v>972.0854999999998</v>
      </c>
      <c r="J61" s="1"/>
    </row>
    <row r="62" spans="2:10" x14ac:dyDescent="0.25">
      <c r="B62" s="7">
        <v>69455</v>
      </c>
      <c r="C62" s="54">
        <v>69465</v>
      </c>
      <c r="D62" s="54">
        <f t="shared" si="1"/>
        <v>69460</v>
      </c>
      <c r="E62" s="8" t="s">
        <v>47</v>
      </c>
      <c r="F62" s="35">
        <v>50.199999999999996</v>
      </c>
      <c r="G62" s="41">
        <f t="shared" si="8"/>
        <v>17.739999999999998</v>
      </c>
      <c r="H62" s="41">
        <f t="shared" si="5"/>
        <v>50.199999999999996</v>
      </c>
      <c r="I62" s="42">
        <f t="shared" si="4"/>
        <v>840.34799999999984</v>
      </c>
      <c r="J62" s="1"/>
    </row>
    <row r="63" spans="2:10" x14ac:dyDescent="0.25">
      <c r="B63" s="7">
        <v>69655</v>
      </c>
      <c r="C63" s="54">
        <v>69665</v>
      </c>
      <c r="D63" s="54">
        <f t="shared" si="1"/>
        <v>69660</v>
      </c>
      <c r="E63" s="8" t="s">
        <v>47</v>
      </c>
      <c r="F63" s="35">
        <v>37.1</v>
      </c>
      <c r="G63" s="41">
        <f t="shared" si="8"/>
        <v>17.939999999999998</v>
      </c>
      <c r="H63" s="41">
        <f t="shared" si="5"/>
        <v>37.1</v>
      </c>
      <c r="I63" s="42">
        <f t="shared" si="4"/>
        <v>628.47399999999993</v>
      </c>
      <c r="J63" s="1"/>
    </row>
    <row r="64" spans="2:10" x14ac:dyDescent="0.25">
      <c r="B64" s="7">
        <v>69895</v>
      </c>
      <c r="C64" s="54">
        <v>69905</v>
      </c>
      <c r="D64" s="54">
        <f t="shared" si="1"/>
        <v>69900</v>
      </c>
      <c r="E64" s="8" t="s">
        <v>47</v>
      </c>
      <c r="F64" s="35">
        <v>43.8</v>
      </c>
      <c r="G64" s="41">
        <f t="shared" si="8"/>
        <v>18.18</v>
      </c>
      <c r="H64" s="41">
        <f t="shared" si="5"/>
        <v>43.8</v>
      </c>
      <c r="I64" s="42">
        <f t="shared" si="4"/>
        <v>752.48399999999992</v>
      </c>
      <c r="J64" s="1"/>
    </row>
    <row r="65" spans="2:10" x14ac:dyDescent="0.25">
      <c r="B65" s="7">
        <v>75035</v>
      </c>
      <c r="C65" s="54">
        <v>75050</v>
      </c>
      <c r="D65" s="54">
        <f t="shared" si="1"/>
        <v>75042.5</v>
      </c>
      <c r="E65" s="8" t="s">
        <v>47</v>
      </c>
      <c r="F65" s="35">
        <v>68.250000000000014</v>
      </c>
      <c r="G65" s="41">
        <f t="shared" si="8"/>
        <v>23.322499999999998</v>
      </c>
      <c r="H65" s="41">
        <f t="shared" si="5"/>
        <v>68.250000000000014</v>
      </c>
      <c r="I65" s="42">
        <f t="shared" si="4"/>
        <v>1523.5106250000001</v>
      </c>
      <c r="J65" s="1"/>
    </row>
    <row r="66" spans="2:10" x14ac:dyDescent="0.25">
      <c r="B66" s="7">
        <v>75325</v>
      </c>
      <c r="C66" s="54">
        <v>75350</v>
      </c>
      <c r="D66" s="54">
        <f t="shared" si="1"/>
        <v>75337.5</v>
      </c>
      <c r="E66" s="8" t="s">
        <v>47</v>
      </c>
      <c r="F66" s="35">
        <v>113.99999999999999</v>
      </c>
      <c r="G66" s="41">
        <f t="shared" si="8"/>
        <v>23.6175</v>
      </c>
      <c r="H66" s="41">
        <f t="shared" si="5"/>
        <v>113.99999999999999</v>
      </c>
      <c r="I66" s="42">
        <f t="shared" si="4"/>
        <v>2578.3949999999995</v>
      </c>
      <c r="J66" s="1"/>
    </row>
    <row r="67" spans="2:10" x14ac:dyDescent="0.25">
      <c r="B67" s="7">
        <v>75915</v>
      </c>
      <c r="C67" s="54">
        <v>75935</v>
      </c>
      <c r="D67" s="54">
        <f t="shared" si="1"/>
        <v>75925</v>
      </c>
      <c r="E67" s="8" t="s">
        <v>47</v>
      </c>
      <c r="F67" s="35">
        <v>60.600000000000009</v>
      </c>
      <c r="G67" s="41">
        <f t="shared" si="8"/>
        <v>24.204999999999998</v>
      </c>
      <c r="H67" s="41">
        <f t="shared" si="5"/>
        <v>60.600000000000009</v>
      </c>
      <c r="I67" s="42">
        <f t="shared" si="4"/>
        <v>1406.2230000000002</v>
      </c>
      <c r="J67" s="1"/>
    </row>
    <row r="68" spans="2:10" x14ac:dyDescent="0.25">
      <c r="B68" s="7">
        <v>75990</v>
      </c>
      <c r="C68" s="54">
        <v>76010</v>
      </c>
      <c r="D68" s="54">
        <f t="shared" si="1"/>
        <v>76000</v>
      </c>
      <c r="E68" s="8" t="s">
        <v>47</v>
      </c>
      <c r="F68" s="35">
        <v>118.9</v>
      </c>
      <c r="G68" s="41">
        <f t="shared" si="8"/>
        <v>24.279999999999998</v>
      </c>
      <c r="H68" s="41">
        <f t="shared" si="5"/>
        <v>118.9</v>
      </c>
      <c r="I68" s="42">
        <f t="shared" si="4"/>
        <v>2767.9919999999997</v>
      </c>
      <c r="J68" s="1"/>
    </row>
    <row r="69" spans="2:10" x14ac:dyDescent="0.25">
      <c r="B69" s="7">
        <v>77710</v>
      </c>
      <c r="C69" s="54">
        <v>77730</v>
      </c>
      <c r="D69" s="54">
        <f t="shared" si="1"/>
        <v>77720</v>
      </c>
      <c r="E69" s="8" t="s">
        <v>47</v>
      </c>
      <c r="F69" s="35">
        <v>60.418181818181829</v>
      </c>
      <c r="G69" s="41">
        <f t="shared" si="8"/>
        <v>26</v>
      </c>
      <c r="H69" s="41">
        <f t="shared" si="5"/>
        <v>60.418181818181829</v>
      </c>
      <c r="I69" s="42">
        <f t="shared" si="4"/>
        <v>1510.4545454545457</v>
      </c>
      <c r="J69" s="1"/>
    </row>
    <row r="70" spans="2:10" x14ac:dyDescent="0.25">
      <c r="B70" s="7">
        <v>79005</v>
      </c>
      <c r="C70" s="54">
        <v>79015</v>
      </c>
      <c r="D70" s="54">
        <f t="shared" si="1"/>
        <v>79010</v>
      </c>
      <c r="E70" s="8" t="s">
        <v>47</v>
      </c>
      <c r="F70" s="35">
        <v>53.9</v>
      </c>
      <c r="G70" s="41">
        <f t="shared" si="8"/>
        <v>27.29</v>
      </c>
      <c r="H70" s="41">
        <f t="shared" si="5"/>
        <v>53.9</v>
      </c>
      <c r="I70" s="42">
        <f t="shared" si="4"/>
        <v>1417.0309999999999</v>
      </c>
      <c r="J70" s="1"/>
    </row>
    <row r="71" spans="2:10" x14ac:dyDescent="0.25">
      <c r="B71" s="7">
        <v>79015</v>
      </c>
      <c r="C71" s="54">
        <v>79025</v>
      </c>
      <c r="D71" s="54">
        <f t="shared" si="1"/>
        <v>79020</v>
      </c>
      <c r="E71" s="8" t="s">
        <v>47</v>
      </c>
      <c r="F71" s="35">
        <v>53.9</v>
      </c>
      <c r="G71" s="41">
        <f t="shared" si="8"/>
        <v>27.299999999999997</v>
      </c>
      <c r="H71" s="41">
        <f t="shared" si="5"/>
        <v>53.9</v>
      </c>
      <c r="I71" s="42">
        <f t="shared" si="4"/>
        <v>1417.5699999999997</v>
      </c>
      <c r="J71" s="1"/>
    </row>
    <row r="72" spans="2:10" x14ac:dyDescent="0.25">
      <c r="B72" s="7">
        <v>80205</v>
      </c>
      <c r="C72" s="54">
        <v>80225</v>
      </c>
      <c r="D72" s="54">
        <f t="shared" si="1"/>
        <v>80215</v>
      </c>
      <c r="E72" s="8" t="s">
        <v>47</v>
      </c>
      <c r="F72" s="35">
        <v>99.600000000000009</v>
      </c>
      <c r="G72" s="41">
        <f>ABS($E$11-D72)/1000+$F$11-0.12</f>
        <v>27.035</v>
      </c>
      <c r="H72" s="41">
        <f t="shared" si="5"/>
        <v>99.600000000000009</v>
      </c>
      <c r="I72" s="42">
        <f t="shared" si="4"/>
        <v>2593.0860000000002</v>
      </c>
      <c r="J72" s="1"/>
    </row>
    <row r="73" spans="2:10" x14ac:dyDescent="0.25">
      <c r="B73" s="7">
        <v>80235</v>
      </c>
      <c r="C73" s="54">
        <v>80250</v>
      </c>
      <c r="D73" s="54">
        <f t="shared" si="1"/>
        <v>80242.5</v>
      </c>
      <c r="E73" s="8" t="s">
        <v>47</v>
      </c>
      <c r="F73" s="35">
        <v>46.949999999999996</v>
      </c>
      <c r="G73" s="41">
        <f t="shared" ref="G73:G136" si="9">ABS($E$11-D73)/1000+$F$11-0.12</f>
        <v>27.0075</v>
      </c>
      <c r="H73" s="41">
        <f t="shared" si="5"/>
        <v>46.949999999999996</v>
      </c>
      <c r="I73" s="42">
        <f t="shared" si="4"/>
        <v>1221.0521249999999</v>
      </c>
      <c r="J73" s="1"/>
    </row>
    <row r="74" spans="2:10" x14ac:dyDescent="0.25">
      <c r="B74" s="7">
        <v>80450</v>
      </c>
      <c r="C74" s="54">
        <v>80475</v>
      </c>
      <c r="D74" s="54">
        <f t="shared" si="1"/>
        <v>80462.5</v>
      </c>
      <c r="E74" s="8" t="s">
        <v>47</v>
      </c>
      <c r="F74" s="35">
        <v>159</v>
      </c>
      <c r="G74" s="41">
        <f t="shared" si="9"/>
        <v>26.787500000000001</v>
      </c>
      <c r="H74" s="41">
        <f t="shared" si="5"/>
        <v>159</v>
      </c>
      <c r="I74" s="42">
        <f t="shared" si="4"/>
        <v>4100.2125000000005</v>
      </c>
      <c r="J74" s="1"/>
    </row>
    <row r="75" spans="2:10" x14ac:dyDescent="0.25">
      <c r="B75" s="7">
        <v>82710</v>
      </c>
      <c r="C75" s="54">
        <v>82725</v>
      </c>
      <c r="D75" s="54">
        <f t="shared" si="1"/>
        <v>82717.5</v>
      </c>
      <c r="E75" s="8" t="s">
        <v>47</v>
      </c>
      <c r="F75" s="35">
        <v>85.199999999999989</v>
      </c>
      <c r="G75" s="41">
        <f t="shared" si="9"/>
        <v>24.532499999999999</v>
      </c>
      <c r="H75" s="41">
        <f t="shared" si="5"/>
        <v>85.199999999999989</v>
      </c>
      <c r="I75" s="42">
        <f t="shared" si="4"/>
        <v>2004.9689999999996</v>
      </c>
      <c r="J75" s="1"/>
    </row>
    <row r="76" spans="2:10" x14ac:dyDescent="0.25">
      <c r="B76" s="7">
        <v>82725</v>
      </c>
      <c r="C76" s="54">
        <v>82735</v>
      </c>
      <c r="D76" s="54">
        <f t="shared" si="1"/>
        <v>82730</v>
      </c>
      <c r="E76" s="8" t="s">
        <v>47</v>
      </c>
      <c r="F76" s="35">
        <v>36.700000000000003</v>
      </c>
      <c r="G76" s="41">
        <f t="shared" si="9"/>
        <v>24.52</v>
      </c>
      <c r="H76" s="41">
        <f t="shared" si="5"/>
        <v>36.700000000000003</v>
      </c>
      <c r="I76" s="42">
        <f t="shared" si="4"/>
        <v>863.18400000000008</v>
      </c>
      <c r="J76" s="1"/>
    </row>
    <row r="77" spans="2:10" x14ac:dyDescent="0.25">
      <c r="B77" s="7">
        <v>82735</v>
      </c>
      <c r="C77" s="54">
        <v>82750</v>
      </c>
      <c r="D77" s="54">
        <f t="shared" si="1"/>
        <v>82742.5</v>
      </c>
      <c r="E77" s="8" t="s">
        <v>47</v>
      </c>
      <c r="F77" s="35">
        <v>51.75</v>
      </c>
      <c r="G77" s="41">
        <f t="shared" si="9"/>
        <v>24.5075</v>
      </c>
      <c r="H77" s="41">
        <f t="shared" si="5"/>
        <v>51.75</v>
      </c>
      <c r="I77" s="42">
        <f t="shared" si="4"/>
        <v>1216.5131249999999</v>
      </c>
      <c r="J77" s="1"/>
    </row>
    <row r="78" spans="2:10" x14ac:dyDescent="0.25">
      <c r="B78" s="7">
        <v>83310</v>
      </c>
      <c r="C78" s="54">
        <v>83350</v>
      </c>
      <c r="D78" s="54">
        <f t="shared" si="1"/>
        <v>83330</v>
      </c>
      <c r="E78" s="8" t="s">
        <v>47</v>
      </c>
      <c r="F78" s="35">
        <v>144.60000000000002</v>
      </c>
      <c r="G78" s="41">
        <f t="shared" si="9"/>
        <v>23.92</v>
      </c>
      <c r="H78" s="41">
        <f t="shared" si="5"/>
        <v>144.60000000000002</v>
      </c>
      <c r="I78" s="42">
        <f t="shared" si="4"/>
        <v>3314.2320000000009</v>
      </c>
      <c r="J78" s="1"/>
    </row>
    <row r="79" spans="2:10" x14ac:dyDescent="0.25">
      <c r="B79" s="7">
        <v>84650</v>
      </c>
      <c r="C79" s="54">
        <v>84665</v>
      </c>
      <c r="D79" s="54">
        <f t="shared" si="1"/>
        <v>84657.5</v>
      </c>
      <c r="E79" s="8" t="s">
        <v>47</v>
      </c>
      <c r="F79" s="35">
        <v>36.450000000000003</v>
      </c>
      <c r="G79" s="41">
        <f t="shared" si="9"/>
        <v>22.592500000000001</v>
      </c>
      <c r="H79" s="41">
        <f t="shared" si="5"/>
        <v>36.450000000000003</v>
      </c>
      <c r="I79" s="42">
        <f t="shared" si="4"/>
        <v>787.04662500000006</v>
      </c>
      <c r="J79" s="1"/>
    </row>
    <row r="80" spans="2:10" x14ac:dyDescent="0.25">
      <c r="B80" s="7">
        <v>85815</v>
      </c>
      <c r="C80" s="54">
        <v>85845</v>
      </c>
      <c r="D80" s="54">
        <f t="shared" si="1"/>
        <v>85830</v>
      </c>
      <c r="E80" s="8" t="s">
        <v>47</v>
      </c>
      <c r="F80" s="35">
        <v>102.6</v>
      </c>
      <c r="G80" s="41">
        <f t="shared" si="9"/>
        <v>21.42</v>
      </c>
      <c r="H80" s="41">
        <f t="shared" si="5"/>
        <v>102.6</v>
      </c>
      <c r="I80" s="42">
        <f t="shared" si="4"/>
        <v>2095.0920000000001</v>
      </c>
      <c r="J80" s="1"/>
    </row>
    <row r="81" spans="2:10" x14ac:dyDescent="0.25">
      <c r="B81" s="7">
        <v>85875</v>
      </c>
      <c r="C81" s="54">
        <v>85890</v>
      </c>
      <c r="D81" s="54">
        <f t="shared" si="1"/>
        <v>85882.5</v>
      </c>
      <c r="E81" s="8" t="s">
        <v>47</v>
      </c>
      <c r="F81" s="35">
        <v>39.900000000000006</v>
      </c>
      <c r="G81" s="41">
        <f t="shared" si="9"/>
        <v>21.3675</v>
      </c>
      <c r="H81" s="41">
        <f t="shared" si="5"/>
        <v>39.900000000000006</v>
      </c>
      <c r="I81" s="42">
        <f t="shared" si="4"/>
        <v>812.66325000000006</v>
      </c>
      <c r="J81" s="1"/>
    </row>
    <row r="82" spans="2:10" x14ac:dyDescent="0.25">
      <c r="B82" s="7">
        <v>86885</v>
      </c>
      <c r="C82" s="54">
        <v>86905</v>
      </c>
      <c r="D82" s="54">
        <f t="shared" si="1"/>
        <v>86895</v>
      </c>
      <c r="E82" s="8" t="s">
        <v>47</v>
      </c>
      <c r="F82" s="35">
        <v>61.2</v>
      </c>
      <c r="G82" s="41">
        <f t="shared" si="9"/>
        <v>20.355</v>
      </c>
      <c r="H82" s="41">
        <f t="shared" si="5"/>
        <v>61.2</v>
      </c>
      <c r="I82" s="42">
        <f t="shared" si="4"/>
        <v>1184.5260000000001</v>
      </c>
      <c r="J82" s="1"/>
    </row>
    <row r="83" spans="2:10" x14ac:dyDescent="0.25">
      <c r="B83" s="7">
        <v>86915</v>
      </c>
      <c r="C83" s="54">
        <v>86930</v>
      </c>
      <c r="D83" s="54">
        <f t="shared" ref="D83:D146" si="10">+(C83+B83)/2</f>
        <v>86922.5</v>
      </c>
      <c r="E83" s="8" t="s">
        <v>47</v>
      </c>
      <c r="F83" s="35">
        <v>88.274999999999991</v>
      </c>
      <c r="G83" s="41">
        <f t="shared" si="9"/>
        <v>20.327500000000001</v>
      </c>
      <c r="H83" s="41">
        <f t="shared" ref="H83:H146" si="11">IF(G83&gt;1,F83*1,0)</f>
        <v>88.274999999999991</v>
      </c>
      <c r="I83" s="42">
        <f t="shared" ref="I83:I146" si="12">IF(G83&lt;1,0,(G83-1)*F83)</f>
        <v>1706.1350624999998</v>
      </c>
      <c r="J83" s="1"/>
    </row>
    <row r="84" spans="2:10" x14ac:dyDescent="0.25">
      <c r="B84" s="7">
        <v>87095</v>
      </c>
      <c r="C84" s="54">
        <v>87130</v>
      </c>
      <c r="D84" s="54">
        <f t="shared" si="10"/>
        <v>87112.5</v>
      </c>
      <c r="E84" s="8" t="s">
        <v>47</v>
      </c>
      <c r="F84" s="35">
        <v>128.80000000000001</v>
      </c>
      <c r="G84" s="41">
        <f t="shared" si="9"/>
        <v>20.137499999999999</v>
      </c>
      <c r="H84" s="41">
        <f t="shared" si="11"/>
        <v>128.80000000000001</v>
      </c>
      <c r="I84" s="42">
        <f t="shared" si="12"/>
        <v>2464.9100000000003</v>
      </c>
      <c r="J84" s="1"/>
    </row>
    <row r="85" spans="2:10" x14ac:dyDescent="0.25">
      <c r="B85" s="7">
        <v>87175</v>
      </c>
      <c r="C85" s="54">
        <v>87185</v>
      </c>
      <c r="D85" s="54">
        <f t="shared" si="10"/>
        <v>87180</v>
      </c>
      <c r="E85" s="8" t="s">
        <v>47</v>
      </c>
      <c r="F85" s="35">
        <v>41.850000000000009</v>
      </c>
      <c r="G85" s="41">
        <f t="shared" si="9"/>
        <v>20.07</v>
      </c>
      <c r="H85" s="41">
        <f t="shared" si="11"/>
        <v>41.850000000000009</v>
      </c>
      <c r="I85" s="42">
        <f t="shared" si="12"/>
        <v>798.07950000000017</v>
      </c>
      <c r="J85" s="1"/>
    </row>
    <row r="86" spans="2:10" x14ac:dyDescent="0.25">
      <c r="B86" s="7">
        <v>87185</v>
      </c>
      <c r="C86" s="54">
        <v>87195</v>
      </c>
      <c r="D86" s="54">
        <f t="shared" si="10"/>
        <v>87190</v>
      </c>
      <c r="E86" s="8" t="s">
        <v>47</v>
      </c>
      <c r="F86" s="35">
        <v>50.300000000000004</v>
      </c>
      <c r="G86" s="41">
        <f t="shared" si="9"/>
        <v>20.059999999999999</v>
      </c>
      <c r="H86" s="41">
        <f t="shared" si="11"/>
        <v>50.300000000000004</v>
      </c>
      <c r="I86" s="42">
        <f t="shared" si="12"/>
        <v>958.71799999999996</v>
      </c>
      <c r="J86" s="1"/>
    </row>
    <row r="87" spans="2:10" x14ac:dyDescent="0.25">
      <c r="B87" s="7">
        <v>87310</v>
      </c>
      <c r="C87" s="54">
        <v>87330</v>
      </c>
      <c r="D87" s="54">
        <f t="shared" si="10"/>
        <v>87320</v>
      </c>
      <c r="E87" s="8" t="s">
        <v>47</v>
      </c>
      <c r="F87" s="35">
        <v>67.400000000000006</v>
      </c>
      <c r="G87" s="41">
        <f t="shared" si="9"/>
        <v>19.93</v>
      </c>
      <c r="H87" s="41">
        <f t="shared" si="11"/>
        <v>67.400000000000006</v>
      </c>
      <c r="I87" s="42">
        <f t="shared" si="12"/>
        <v>1275.8820000000001</v>
      </c>
      <c r="J87" s="1"/>
    </row>
    <row r="88" spans="2:10" x14ac:dyDescent="0.25">
      <c r="B88" s="7">
        <v>87385</v>
      </c>
      <c r="C88" s="54">
        <v>87395</v>
      </c>
      <c r="D88" s="54">
        <f t="shared" si="10"/>
        <v>87390</v>
      </c>
      <c r="E88" s="8" t="s">
        <v>47</v>
      </c>
      <c r="F88" s="35">
        <v>63.2</v>
      </c>
      <c r="G88" s="41">
        <f t="shared" si="9"/>
        <v>19.86</v>
      </c>
      <c r="H88" s="41">
        <f t="shared" si="11"/>
        <v>63.2</v>
      </c>
      <c r="I88" s="42">
        <f t="shared" si="12"/>
        <v>1191.952</v>
      </c>
      <c r="J88" s="1"/>
    </row>
    <row r="89" spans="2:10" x14ac:dyDescent="0.25">
      <c r="B89" s="7">
        <v>87395</v>
      </c>
      <c r="C89" s="54">
        <v>87410</v>
      </c>
      <c r="D89" s="54">
        <f t="shared" si="10"/>
        <v>87402.5</v>
      </c>
      <c r="E89" s="8" t="s">
        <v>47</v>
      </c>
      <c r="F89" s="35">
        <v>60</v>
      </c>
      <c r="G89" s="41">
        <f t="shared" si="9"/>
        <v>19.8475</v>
      </c>
      <c r="H89" s="41">
        <f t="shared" si="11"/>
        <v>60</v>
      </c>
      <c r="I89" s="42">
        <f t="shared" si="12"/>
        <v>1130.8499999999999</v>
      </c>
      <c r="J89" s="1"/>
    </row>
    <row r="90" spans="2:10" x14ac:dyDescent="0.25">
      <c r="B90" s="7">
        <v>87685</v>
      </c>
      <c r="C90" s="54">
        <v>87695</v>
      </c>
      <c r="D90" s="54">
        <f t="shared" si="10"/>
        <v>87690</v>
      </c>
      <c r="E90" s="8" t="s">
        <v>47</v>
      </c>
      <c r="F90" s="35">
        <v>50.5</v>
      </c>
      <c r="G90" s="41">
        <f t="shared" si="9"/>
        <v>19.559999999999999</v>
      </c>
      <c r="H90" s="41">
        <f t="shared" si="11"/>
        <v>50.5</v>
      </c>
      <c r="I90" s="42">
        <f t="shared" si="12"/>
        <v>937.28</v>
      </c>
      <c r="J90" s="1"/>
    </row>
    <row r="91" spans="2:10" x14ac:dyDescent="0.25">
      <c r="B91" s="7">
        <v>87710</v>
      </c>
      <c r="C91" s="54">
        <v>87725</v>
      </c>
      <c r="D91" s="54">
        <f t="shared" si="10"/>
        <v>87717.5</v>
      </c>
      <c r="E91" s="8" t="s">
        <v>47</v>
      </c>
      <c r="F91" s="35">
        <v>64.2</v>
      </c>
      <c r="G91" s="41">
        <f t="shared" si="9"/>
        <v>19.532499999999999</v>
      </c>
      <c r="H91" s="41">
        <f t="shared" si="11"/>
        <v>64.2</v>
      </c>
      <c r="I91" s="42">
        <f t="shared" si="12"/>
        <v>1189.7864999999999</v>
      </c>
      <c r="J91" s="1"/>
    </row>
    <row r="92" spans="2:10" x14ac:dyDescent="0.25">
      <c r="B92" s="7">
        <v>87835</v>
      </c>
      <c r="C92" s="54">
        <v>87850</v>
      </c>
      <c r="D92" s="54">
        <f t="shared" si="10"/>
        <v>87842.5</v>
      </c>
      <c r="E92" s="8" t="s">
        <v>47</v>
      </c>
      <c r="F92" s="35">
        <v>51.6</v>
      </c>
      <c r="G92" s="41">
        <f t="shared" si="9"/>
        <v>19.407499999999999</v>
      </c>
      <c r="H92" s="41">
        <f t="shared" si="11"/>
        <v>51.6</v>
      </c>
      <c r="I92" s="42">
        <f t="shared" si="12"/>
        <v>949.827</v>
      </c>
      <c r="J92" s="1"/>
    </row>
    <row r="93" spans="2:10" x14ac:dyDescent="0.25">
      <c r="B93" s="7">
        <v>88085</v>
      </c>
      <c r="C93" s="54">
        <v>88095</v>
      </c>
      <c r="D93" s="54">
        <f t="shared" si="10"/>
        <v>88090</v>
      </c>
      <c r="E93" s="8" t="s">
        <v>47</v>
      </c>
      <c r="F93" s="35">
        <v>49.2</v>
      </c>
      <c r="G93" s="41">
        <f t="shared" si="9"/>
        <v>19.16</v>
      </c>
      <c r="H93" s="41">
        <f t="shared" si="11"/>
        <v>49.2</v>
      </c>
      <c r="I93" s="42">
        <f t="shared" si="12"/>
        <v>893.47200000000009</v>
      </c>
      <c r="J93" s="1"/>
    </row>
    <row r="94" spans="2:10" x14ac:dyDescent="0.25">
      <c r="B94" s="7">
        <v>88095</v>
      </c>
      <c r="C94" s="54">
        <v>88110</v>
      </c>
      <c r="D94" s="54">
        <f t="shared" si="10"/>
        <v>88102.5</v>
      </c>
      <c r="E94" s="8" t="s">
        <v>47</v>
      </c>
      <c r="F94" s="35">
        <v>104.85000000000001</v>
      </c>
      <c r="G94" s="41">
        <f t="shared" si="9"/>
        <v>19.147500000000001</v>
      </c>
      <c r="H94" s="41">
        <f t="shared" si="11"/>
        <v>104.85000000000001</v>
      </c>
      <c r="I94" s="42">
        <f t="shared" si="12"/>
        <v>1902.7653750000002</v>
      </c>
      <c r="J94" s="1"/>
    </row>
    <row r="95" spans="2:10" x14ac:dyDescent="0.25">
      <c r="B95" s="7">
        <v>88270</v>
      </c>
      <c r="C95" s="54">
        <v>88290</v>
      </c>
      <c r="D95" s="54">
        <f t="shared" si="10"/>
        <v>88280</v>
      </c>
      <c r="E95" s="8" t="s">
        <v>47</v>
      </c>
      <c r="F95" s="35">
        <v>92.4</v>
      </c>
      <c r="G95" s="41">
        <f t="shared" si="9"/>
        <v>18.97</v>
      </c>
      <c r="H95" s="41">
        <f t="shared" si="11"/>
        <v>92.4</v>
      </c>
      <c r="I95" s="42">
        <f t="shared" si="12"/>
        <v>1660.4279999999999</v>
      </c>
      <c r="J95" s="1"/>
    </row>
    <row r="96" spans="2:10" x14ac:dyDescent="0.25">
      <c r="B96" s="7">
        <v>88510</v>
      </c>
      <c r="C96" s="54">
        <v>88550</v>
      </c>
      <c r="D96" s="54">
        <f t="shared" si="10"/>
        <v>88530</v>
      </c>
      <c r="E96" s="8" t="s">
        <v>47</v>
      </c>
      <c r="F96" s="35">
        <v>191.6</v>
      </c>
      <c r="G96" s="41">
        <f t="shared" si="9"/>
        <v>18.72</v>
      </c>
      <c r="H96" s="41">
        <f t="shared" si="11"/>
        <v>191.6</v>
      </c>
      <c r="I96" s="42">
        <f t="shared" si="12"/>
        <v>3395.1519999999996</v>
      </c>
      <c r="J96" s="1"/>
    </row>
    <row r="97" spans="2:10" x14ac:dyDescent="0.25">
      <c r="B97" s="7">
        <v>88550</v>
      </c>
      <c r="C97" s="54">
        <v>88570</v>
      </c>
      <c r="D97" s="54">
        <f t="shared" si="10"/>
        <v>88560</v>
      </c>
      <c r="E97" s="8" t="s">
        <v>47</v>
      </c>
      <c r="F97" s="35">
        <v>32.799999999999997</v>
      </c>
      <c r="G97" s="41">
        <f t="shared" si="9"/>
        <v>18.690000000000001</v>
      </c>
      <c r="H97" s="41">
        <f t="shared" si="11"/>
        <v>32.799999999999997</v>
      </c>
      <c r="I97" s="42">
        <f t="shared" si="12"/>
        <v>580.23199999999997</v>
      </c>
      <c r="J97" s="1"/>
    </row>
    <row r="98" spans="2:10" x14ac:dyDescent="0.25">
      <c r="B98" s="7">
        <v>89250</v>
      </c>
      <c r="C98" s="54">
        <v>89270</v>
      </c>
      <c r="D98" s="54">
        <f t="shared" si="10"/>
        <v>89260</v>
      </c>
      <c r="E98" s="8" t="s">
        <v>47</v>
      </c>
      <c r="F98" s="35">
        <v>159.60000000000002</v>
      </c>
      <c r="G98" s="41">
        <f t="shared" si="9"/>
        <v>17.990000000000002</v>
      </c>
      <c r="H98" s="41">
        <f t="shared" si="11"/>
        <v>159.60000000000002</v>
      </c>
      <c r="I98" s="42">
        <f t="shared" si="12"/>
        <v>2711.6040000000007</v>
      </c>
      <c r="J98" s="1"/>
    </row>
    <row r="99" spans="2:10" x14ac:dyDescent="0.25">
      <c r="B99" s="7">
        <v>89270</v>
      </c>
      <c r="C99" s="54">
        <v>89285</v>
      </c>
      <c r="D99" s="54">
        <f t="shared" si="10"/>
        <v>89277.5</v>
      </c>
      <c r="E99" s="8" t="s">
        <v>47</v>
      </c>
      <c r="F99" s="35">
        <v>118.5</v>
      </c>
      <c r="G99" s="41">
        <f t="shared" si="9"/>
        <v>17.9725</v>
      </c>
      <c r="H99" s="41">
        <f t="shared" si="11"/>
        <v>118.5</v>
      </c>
      <c r="I99" s="42">
        <f t="shared" si="12"/>
        <v>2011.24125</v>
      </c>
      <c r="J99" s="1"/>
    </row>
    <row r="100" spans="2:10" x14ac:dyDescent="0.25">
      <c r="B100" s="7">
        <v>89285</v>
      </c>
      <c r="C100" s="54">
        <v>89295</v>
      </c>
      <c r="D100" s="54">
        <f t="shared" si="10"/>
        <v>89290</v>
      </c>
      <c r="E100" s="8" t="s">
        <v>47</v>
      </c>
      <c r="F100" s="35">
        <v>53.2</v>
      </c>
      <c r="G100" s="41">
        <f t="shared" si="9"/>
        <v>17.96</v>
      </c>
      <c r="H100" s="41">
        <f t="shared" si="11"/>
        <v>53.2</v>
      </c>
      <c r="I100" s="42">
        <f t="shared" si="12"/>
        <v>902.27200000000005</v>
      </c>
      <c r="J100" s="1"/>
    </row>
    <row r="101" spans="2:10" x14ac:dyDescent="0.25">
      <c r="B101" s="7">
        <v>89295</v>
      </c>
      <c r="C101" s="54">
        <v>89315</v>
      </c>
      <c r="D101" s="54">
        <f t="shared" si="10"/>
        <v>89305</v>
      </c>
      <c r="E101" s="8" t="s">
        <v>47</v>
      </c>
      <c r="F101" s="35">
        <v>83.2</v>
      </c>
      <c r="G101" s="41">
        <f t="shared" si="9"/>
        <v>17.945</v>
      </c>
      <c r="H101" s="41">
        <f t="shared" si="11"/>
        <v>83.2</v>
      </c>
      <c r="I101" s="42">
        <f t="shared" si="12"/>
        <v>1409.8240000000001</v>
      </c>
      <c r="J101" s="1"/>
    </row>
    <row r="102" spans="2:10" x14ac:dyDescent="0.25">
      <c r="B102" s="7">
        <v>89315</v>
      </c>
      <c r="C102" s="54">
        <v>89325</v>
      </c>
      <c r="D102" s="54">
        <f t="shared" si="10"/>
        <v>89320</v>
      </c>
      <c r="E102" s="8" t="s">
        <v>47</v>
      </c>
      <c r="F102" s="35">
        <v>76.3</v>
      </c>
      <c r="G102" s="41">
        <f t="shared" si="9"/>
        <v>17.93</v>
      </c>
      <c r="H102" s="41">
        <f t="shared" si="11"/>
        <v>76.3</v>
      </c>
      <c r="I102" s="42">
        <f t="shared" si="12"/>
        <v>1291.759</v>
      </c>
      <c r="J102" s="1"/>
    </row>
    <row r="103" spans="2:10" x14ac:dyDescent="0.25">
      <c r="B103" s="7">
        <v>89370</v>
      </c>
      <c r="C103" s="54">
        <v>89385</v>
      </c>
      <c r="D103" s="54">
        <f t="shared" si="10"/>
        <v>89377.5</v>
      </c>
      <c r="E103" s="8" t="s">
        <v>47</v>
      </c>
      <c r="F103" s="35">
        <v>68.25</v>
      </c>
      <c r="G103" s="41">
        <f t="shared" si="9"/>
        <v>17.872499999999999</v>
      </c>
      <c r="H103" s="41">
        <f t="shared" si="11"/>
        <v>68.25</v>
      </c>
      <c r="I103" s="42">
        <f t="shared" si="12"/>
        <v>1151.5481249999998</v>
      </c>
      <c r="J103" s="1"/>
    </row>
    <row r="104" spans="2:10" x14ac:dyDescent="0.25">
      <c r="B104" s="7">
        <v>89590</v>
      </c>
      <c r="C104" s="54">
        <v>89605</v>
      </c>
      <c r="D104" s="54">
        <f t="shared" si="10"/>
        <v>89597.5</v>
      </c>
      <c r="E104" s="8" t="s">
        <v>47</v>
      </c>
      <c r="F104" s="35">
        <v>71.7</v>
      </c>
      <c r="G104" s="41">
        <f t="shared" si="9"/>
        <v>17.6525</v>
      </c>
      <c r="H104" s="41">
        <f t="shared" si="11"/>
        <v>71.7</v>
      </c>
      <c r="I104" s="42">
        <f t="shared" si="12"/>
        <v>1193.98425</v>
      </c>
      <c r="J104" s="1"/>
    </row>
    <row r="105" spans="2:10" x14ac:dyDescent="0.25">
      <c r="B105" s="7">
        <v>90510</v>
      </c>
      <c r="C105" s="54">
        <v>90530</v>
      </c>
      <c r="D105" s="54">
        <f t="shared" si="10"/>
        <v>90520</v>
      </c>
      <c r="E105" s="8" t="s">
        <v>47</v>
      </c>
      <c r="F105" s="35">
        <v>68.400000000000006</v>
      </c>
      <c r="G105" s="41">
        <f t="shared" si="9"/>
        <v>16.73</v>
      </c>
      <c r="H105" s="41">
        <f t="shared" si="11"/>
        <v>68.400000000000006</v>
      </c>
      <c r="I105" s="42">
        <f t="shared" si="12"/>
        <v>1075.932</v>
      </c>
      <c r="J105" s="1"/>
    </row>
    <row r="106" spans="2:10" x14ac:dyDescent="0.25">
      <c r="B106" s="7">
        <v>90530</v>
      </c>
      <c r="C106" s="54">
        <v>90545</v>
      </c>
      <c r="D106" s="54">
        <f t="shared" si="10"/>
        <v>90537.5</v>
      </c>
      <c r="E106" s="8" t="s">
        <v>47</v>
      </c>
      <c r="F106" s="35">
        <v>52.050000000000004</v>
      </c>
      <c r="G106" s="41">
        <f t="shared" si="9"/>
        <v>16.712500000000002</v>
      </c>
      <c r="H106" s="41">
        <f t="shared" si="11"/>
        <v>52.050000000000004</v>
      </c>
      <c r="I106" s="42">
        <f t="shared" si="12"/>
        <v>817.83562500000016</v>
      </c>
      <c r="J106" s="1"/>
    </row>
    <row r="107" spans="2:10" x14ac:dyDescent="0.25">
      <c r="B107" s="7">
        <v>90990</v>
      </c>
      <c r="C107" s="54">
        <v>91010</v>
      </c>
      <c r="D107" s="54">
        <f t="shared" si="10"/>
        <v>91000</v>
      </c>
      <c r="E107" s="8" t="s">
        <v>47</v>
      </c>
      <c r="F107" s="35">
        <v>114.1</v>
      </c>
      <c r="G107" s="41">
        <f t="shared" si="9"/>
        <v>16.25</v>
      </c>
      <c r="H107" s="41">
        <f t="shared" si="11"/>
        <v>114.1</v>
      </c>
      <c r="I107" s="42">
        <f t="shared" si="12"/>
        <v>1740.0249999999999</v>
      </c>
      <c r="J107" s="1"/>
    </row>
    <row r="108" spans="2:10" x14ac:dyDescent="0.25">
      <c r="B108" s="7">
        <v>91010</v>
      </c>
      <c r="C108" s="54">
        <v>91025</v>
      </c>
      <c r="D108" s="54">
        <f t="shared" si="10"/>
        <v>91017.5</v>
      </c>
      <c r="E108" s="8" t="s">
        <v>47</v>
      </c>
      <c r="F108" s="35">
        <v>64.349999999999994</v>
      </c>
      <c r="G108" s="41">
        <f t="shared" si="9"/>
        <v>16.232500000000002</v>
      </c>
      <c r="H108" s="41">
        <f t="shared" si="11"/>
        <v>64.349999999999994</v>
      </c>
      <c r="I108" s="42">
        <f t="shared" si="12"/>
        <v>980.21137499999998</v>
      </c>
      <c r="J108" s="1"/>
    </row>
    <row r="109" spans="2:10" x14ac:dyDescent="0.25">
      <c r="B109" s="7">
        <v>91845</v>
      </c>
      <c r="C109" s="54">
        <v>91855</v>
      </c>
      <c r="D109" s="54">
        <f t="shared" si="10"/>
        <v>91850</v>
      </c>
      <c r="E109" s="8" t="s">
        <v>47</v>
      </c>
      <c r="F109" s="35">
        <v>32</v>
      </c>
      <c r="G109" s="41">
        <f t="shared" si="9"/>
        <v>15.4</v>
      </c>
      <c r="H109" s="41">
        <f t="shared" si="11"/>
        <v>32</v>
      </c>
      <c r="I109" s="42">
        <f t="shared" si="12"/>
        <v>460.8</v>
      </c>
      <c r="J109" s="1"/>
    </row>
    <row r="110" spans="2:10" x14ac:dyDescent="0.25">
      <c r="B110" s="7">
        <v>91855</v>
      </c>
      <c r="C110" s="54">
        <v>91865</v>
      </c>
      <c r="D110" s="54">
        <f t="shared" si="10"/>
        <v>91860</v>
      </c>
      <c r="E110" s="8" t="s">
        <v>47</v>
      </c>
      <c r="F110" s="35">
        <v>50.300000000000004</v>
      </c>
      <c r="G110" s="41">
        <f t="shared" si="9"/>
        <v>15.39</v>
      </c>
      <c r="H110" s="41">
        <f t="shared" si="11"/>
        <v>50.300000000000004</v>
      </c>
      <c r="I110" s="42">
        <f t="shared" si="12"/>
        <v>723.81700000000012</v>
      </c>
      <c r="J110" s="1"/>
    </row>
    <row r="111" spans="2:10" x14ac:dyDescent="0.25">
      <c r="B111" s="7">
        <v>92145</v>
      </c>
      <c r="C111" s="54">
        <v>92155</v>
      </c>
      <c r="D111" s="54">
        <f t="shared" si="10"/>
        <v>92150</v>
      </c>
      <c r="E111" s="8" t="s">
        <v>47</v>
      </c>
      <c r="F111" s="35">
        <v>60.599999999999994</v>
      </c>
      <c r="G111" s="41">
        <f t="shared" si="9"/>
        <v>15.1</v>
      </c>
      <c r="H111" s="41">
        <f t="shared" si="11"/>
        <v>60.599999999999994</v>
      </c>
      <c r="I111" s="42">
        <f t="shared" si="12"/>
        <v>854.45999999999992</v>
      </c>
      <c r="J111" s="1"/>
    </row>
    <row r="112" spans="2:10" x14ac:dyDescent="0.25">
      <c r="B112" s="7">
        <v>92785</v>
      </c>
      <c r="C112" s="54">
        <v>92795</v>
      </c>
      <c r="D112" s="54">
        <f t="shared" si="10"/>
        <v>92790</v>
      </c>
      <c r="E112" s="8" t="s">
        <v>47</v>
      </c>
      <c r="F112" s="35">
        <v>26.299999999999997</v>
      </c>
      <c r="G112" s="41">
        <f t="shared" si="9"/>
        <v>14.46</v>
      </c>
      <c r="H112" s="41">
        <f t="shared" si="11"/>
        <v>26.299999999999997</v>
      </c>
      <c r="I112" s="42">
        <f t="shared" si="12"/>
        <v>353.99799999999999</v>
      </c>
      <c r="J112" s="1"/>
    </row>
    <row r="113" spans="2:10" x14ac:dyDescent="0.25">
      <c r="B113" s="7">
        <v>93755</v>
      </c>
      <c r="C113" s="54">
        <v>93765</v>
      </c>
      <c r="D113" s="54">
        <f t="shared" si="10"/>
        <v>93760</v>
      </c>
      <c r="E113" s="8" t="s">
        <v>47</v>
      </c>
      <c r="F113" s="35">
        <v>38.9</v>
      </c>
      <c r="G113" s="41">
        <f t="shared" si="9"/>
        <v>13.49</v>
      </c>
      <c r="H113" s="41">
        <f t="shared" si="11"/>
        <v>38.9</v>
      </c>
      <c r="I113" s="42">
        <f t="shared" si="12"/>
        <v>485.86099999999999</v>
      </c>
      <c r="J113" s="1"/>
    </row>
    <row r="114" spans="2:10" x14ac:dyDescent="0.25">
      <c r="B114" s="7">
        <v>97155</v>
      </c>
      <c r="C114" s="54">
        <v>97165</v>
      </c>
      <c r="D114" s="54">
        <f t="shared" si="10"/>
        <v>97160</v>
      </c>
      <c r="E114" s="8" t="s">
        <v>47</v>
      </c>
      <c r="F114" s="35">
        <v>10.4</v>
      </c>
      <c r="G114" s="41">
        <f t="shared" si="9"/>
        <v>10.09</v>
      </c>
      <c r="H114" s="41">
        <f t="shared" si="11"/>
        <v>10.4</v>
      </c>
      <c r="I114" s="42">
        <f t="shared" si="12"/>
        <v>94.536000000000001</v>
      </c>
      <c r="J114" s="1"/>
    </row>
    <row r="115" spans="2:10" x14ac:dyDescent="0.25">
      <c r="B115" s="7">
        <v>97610</v>
      </c>
      <c r="C115" s="54">
        <v>97635</v>
      </c>
      <c r="D115" s="54">
        <f t="shared" si="10"/>
        <v>97622.5</v>
      </c>
      <c r="E115" s="8" t="s">
        <v>47</v>
      </c>
      <c r="F115" s="35">
        <v>64.5</v>
      </c>
      <c r="G115" s="41">
        <f t="shared" si="9"/>
        <v>9.6275000000000013</v>
      </c>
      <c r="H115" s="41">
        <f t="shared" si="11"/>
        <v>64.5</v>
      </c>
      <c r="I115" s="42">
        <f t="shared" si="12"/>
        <v>556.47375000000011</v>
      </c>
      <c r="J115" s="1"/>
    </row>
    <row r="116" spans="2:10" x14ac:dyDescent="0.25">
      <c r="B116" s="7">
        <v>97635</v>
      </c>
      <c r="C116" s="54">
        <v>97650</v>
      </c>
      <c r="D116" s="54">
        <f t="shared" si="10"/>
        <v>97642.5</v>
      </c>
      <c r="E116" s="8" t="s">
        <v>47</v>
      </c>
      <c r="F116" s="35">
        <v>59.1</v>
      </c>
      <c r="G116" s="41">
        <f t="shared" si="9"/>
        <v>9.6074999999999999</v>
      </c>
      <c r="H116" s="41">
        <f t="shared" si="11"/>
        <v>59.1</v>
      </c>
      <c r="I116" s="42">
        <f t="shared" si="12"/>
        <v>508.70325000000003</v>
      </c>
      <c r="J116" s="1"/>
    </row>
    <row r="117" spans="2:10" x14ac:dyDescent="0.25">
      <c r="B117" s="7">
        <v>98070</v>
      </c>
      <c r="C117" s="54">
        <v>98085</v>
      </c>
      <c r="D117" s="54">
        <f t="shared" si="10"/>
        <v>98077.5</v>
      </c>
      <c r="E117" s="8" t="s">
        <v>47</v>
      </c>
      <c r="F117" s="35">
        <v>18.3</v>
      </c>
      <c r="G117" s="41">
        <f t="shared" si="9"/>
        <v>9.1725000000000012</v>
      </c>
      <c r="H117" s="41">
        <f t="shared" si="11"/>
        <v>18.3</v>
      </c>
      <c r="I117" s="42">
        <f t="shared" si="12"/>
        <v>149.55675000000002</v>
      </c>
      <c r="J117" s="1"/>
    </row>
    <row r="118" spans="2:10" x14ac:dyDescent="0.25">
      <c r="B118" s="7">
        <v>98085</v>
      </c>
      <c r="C118" s="54">
        <v>98095</v>
      </c>
      <c r="D118" s="54">
        <f t="shared" si="10"/>
        <v>98090</v>
      </c>
      <c r="E118" s="8" t="s">
        <v>47</v>
      </c>
      <c r="F118" s="35">
        <v>44.1</v>
      </c>
      <c r="G118" s="41">
        <f t="shared" si="9"/>
        <v>9.16</v>
      </c>
      <c r="H118" s="41">
        <f t="shared" si="11"/>
        <v>44.1</v>
      </c>
      <c r="I118" s="42">
        <f t="shared" si="12"/>
        <v>359.85599999999999</v>
      </c>
      <c r="J118" s="1"/>
    </row>
    <row r="119" spans="2:10" x14ac:dyDescent="0.25">
      <c r="B119" s="7">
        <v>98095</v>
      </c>
      <c r="C119" s="54">
        <v>98110</v>
      </c>
      <c r="D119" s="54">
        <f t="shared" si="10"/>
        <v>98102.5</v>
      </c>
      <c r="E119" s="8" t="s">
        <v>47</v>
      </c>
      <c r="F119" s="35">
        <v>55.5</v>
      </c>
      <c r="G119" s="41">
        <f t="shared" si="9"/>
        <v>9.1475000000000009</v>
      </c>
      <c r="H119" s="41">
        <f t="shared" si="11"/>
        <v>55.5</v>
      </c>
      <c r="I119" s="42">
        <f t="shared" si="12"/>
        <v>452.18625000000003</v>
      </c>
      <c r="J119" s="1"/>
    </row>
    <row r="120" spans="2:10" x14ac:dyDescent="0.25">
      <c r="B120" s="7">
        <v>98110</v>
      </c>
      <c r="C120" s="54">
        <v>98125</v>
      </c>
      <c r="D120" s="54">
        <f t="shared" si="10"/>
        <v>98117.5</v>
      </c>
      <c r="E120" s="8" t="s">
        <v>47</v>
      </c>
      <c r="F120" s="35">
        <v>42.15</v>
      </c>
      <c r="G120" s="41">
        <f t="shared" si="9"/>
        <v>9.1325000000000003</v>
      </c>
      <c r="H120" s="41">
        <f t="shared" si="11"/>
        <v>42.15</v>
      </c>
      <c r="I120" s="42">
        <f t="shared" si="12"/>
        <v>342.784875</v>
      </c>
      <c r="J120" s="1"/>
    </row>
    <row r="121" spans="2:10" x14ac:dyDescent="0.25">
      <c r="B121" s="7">
        <v>98205</v>
      </c>
      <c r="C121" s="54">
        <v>98230</v>
      </c>
      <c r="D121" s="54">
        <f t="shared" si="10"/>
        <v>98217.5</v>
      </c>
      <c r="E121" s="8" t="s">
        <v>47</v>
      </c>
      <c r="F121" s="35">
        <v>201.25000000000003</v>
      </c>
      <c r="G121" s="41">
        <f t="shared" si="9"/>
        <v>9.0325000000000006</v>
      </c>
      <c r="H121" s="41">
        <f t="shared" si="11"/>
        <v>201.25000000000003</v>
      </c>
      <c r="I121" s="42">
        <f t="shared" si="12"/>
        <v>1616.5406250000003</v>
      </c>
      <c r="J121" s="1"/>
    </row>
    <row r="122" spans="2:10" x14ac:dyDescent="0.25">
      <c r="B122" s="7">
        <v>98230</v>
      </c>
      <c r="C122" s="54">
        <v>98250</v>
      </c>
      <c r="D122" s="54">
        <f t="shared" si="10"/>
        <v>98240</v>
      </c>
      <c r="E122" s="8" t="s">
        <v>47</v>
      </c>
      <c r="F122" s="35">
        <v>176.8</v>
      </c>
      <c r="G122" s="41">
        <f t="shared" si="9"/>
        <v>9.01</v>
      </c>
      <c r="H122" s="41">
        <f t="shared" si="11"/>
        <v>176.8</v>
      </c>
      <c r="I122" s="42">
        <f t="shared" si="12"/>
        <v>1416.1680000000001</v>
      </c>
      <c r="J122" s="1"/>
    </row>
    <row r="123" spans="2:10" x14ac:dyDescent="0.25">
      <c r="B123" s="7">
        <v>98325</v>
      </c>
      <c r="C123" s="54">
        <v>98350</v>
      </c>
      <c r="D123" s="54">
        <f t="shared" si="10"/>
        <v>98337.5</v>
      </c>
      <c r="E123" s="8" t="s">
        <v>47</v>
      </c>
      <c r="F123" s="35">
        <v>124.25</v>
      </c>
      <c r="G123" s="41">
        <f t="shared" si="9"/>
        <v>8.9124999999999996</v>
      </c>
      <c r="H123" s="41">
        <f t="shared" si="11"/>
        <v>124.25</v>
      </c>
      <c r="I123" s="42">
        <f t="shared" si="12"/>
        <v>983.12812499999995</v>
      </c>
      <c r="J123" s="1"/>
    </row>
    <row r="124" spans="2:10" x14ac:dyDescent="0.25">
      <c r="B124" s="7">
        <v>98410</v>
      </c>
      <c r="C124" s="54">
        <v>98430</v>
      </c>
      <c r="D124" s="54">
        <f t="shared" si="10"/>
        <v>98420</v>
      </c>
      <c r="E124" s="8" t="s">
        <v>47</v>
      </c>
      <c r="F124" s="35">
        <v>95.399999999999991</v>
      </c>
      <c r="G124" s="41">
        <f t="shared" si="9"/>
        <v>8.83</v>
      </c>
      <c r="H124" s="41">
        <f t="shared" si="11"/>
        <v>95.399999999999991</v>
      </c>
      <c r="I124" s="42">
        <f t="shared" si="12"/>
        <v>746.98199999999997</v>
      </c>
      <c r="J124" s="1"/>
    </row>
    <row r="125" spans="2:10" x14ac:dyDescent="0.25">
      <c r="B125" s="7">
        <v>98585</v>
      </c>
      <c r="C125" s="54">
        <v>98595</v>
      </c>
      <c r="D125" s="54">
        <f t="shared" si="10"/>
        <v>98590</v>
      </c>
      <c r="E125" s="8" t="s">
        <v>47</v>
      </c>
      <c r="F125" s="35">
        <v>45</v>
      </c>
      <c r="G125" s="41">
        <f t="shared" si="9"/>
        <v>8.66</v>
      </c>
      <c r="H125" s="41">
        <f t="shared" si="11"/>
        <v>45</v>
      </c>
      <c r="I125" s="42">
        <f t="shared" si="12"/>
        <v>344.7</v>
      </c>
      <c r="J125" s="1"/>
    </row>
    <row r="126" spans="2:10" x14ac:dyDescent="0.25">
      <c r="B126" s="7">
        <v>98595</v>
      </c>
      <c r="C126" s="54">
        <v>98615</v>
      </c>
      <c r="D126" s="54">
        <f t="shared" si="10"/>
        <v>98605</v>
      </c>
      <c r="E126" s="8" t="s">
        <v>47</v>
      </c>
      <c r="F126" s="35">
        <v>98.800000000000011</v>
      </c>
      <c r="G126" s="41">
        <f t="shared" si="9"/>
        <v>8.6449999999999996</v>
      </c>
      <c r="H126" s="41">
        <f t="shared" si="11"/>
        <v>98.800000000000011</v>
      </c>
      <c r="I126" s="42">
        <f t="shared" si="12"/>
        <v>755.32600000000002</v>
      </c>
      <c r="J126" s="1"/>
    </row>
    <row r="127" spans="2:10" x14ac:dyDescent="0.25">
      <c r="B127" s="7">
        <v>98615</v>
      </c>
      <c r="C127" s="54">
        <v>98630</v>
      </c>
      <c r="D127" s="54">
        <f t="shared" si="10"/>
        <v>98622.5</v>
      </c>
      <c r="E127" s="8" t="s">
        <v>47</v>
      </c>
      <c r="F127" s="35">
        <v>51.6</v>
      </c>
      <c r="G127" s="41">
        <f t="shared" si="9"/>
        <v>8.6275000000000013</v>
      </c>
      <c r="H127" s="41">
        <f t="shared" si="11"/>
        <v>51.6</v>
      </c>
      <c r="I127" s="42">
        <f t="shared" si="12"/>
        <v>393.57900000000006</v>
      </c>
      <c r="J127" s="1"/>
    </row>
    <row r="128" spans="2:10" x14ac:dyDescent="0.25">
      <c r="B128" s="7">
        <v>98785</v>
      </c>
      <c r="C128" s="54">
        <v>98795</v>
      </c>
      <c r="D128" s="54">
        <f t="shared" si="10"/>
        <v>98790</v>
      </c>
      <c r="E128" s="8" t="s">
        <v>47</v>
      </c>
      <c r="F128" s="35">
        <v>49.15</v>
      </c>
      <c r="G128" s="41">
        <f t="shared" si="9"/>
        <v>8.4600000000000009</v>
      </c>
      <c r="H128" s="41">
        <f t="shared" si="11"/>
        <v>49.15</v>
      </c>
      <c r="I128" s="42">
        <f t="shared" si="12"/>
        <v>366.65900000000005</v>
      </c>
      <c r="J128" s="1"/>
    </row>
    <row r="129" spans="2:10" x14ac:dyDescent="0.25">
      <c r="B129" s="7">
        <v>98805</v>
      </c>
      <c r="C129" s="54">
        <v>98825</v>
      </c>
      <c r="D129" s="54">
        <f t="shared" si="10"/>
        <v>98815</v>
      </c>
      <c r="E129" s="8" t="s">
        <v>47</v>
      </c>
      <c r="F129" s="35">
        <v>97.2</v>
      </c>
      <c r="G129" s="41">
        <f t="shared" si="9"/>
        <v>8.4350000000000005</v>
      </c>
      <c r="H129" s="41">
        <f t="shared" si="11"/>
        <v>97.2</v>
      </c>
      <c r="I129" s="42">
        <f t="shared" si="12"/>
        <v>722.68200000000002</v>
      </c>
      <c r="J129" s="1"/>
    </row>
    <row r="130" spans="2:10" x14ac:dyDescent="0.25">
      <c r="B130" s="7">
        <v>98825</v>
      </c>
      <c r="C130" s="54">
        <v>98870</v>
      </c>
      <c r="D130" s="54">
        <f t="shared" si="10"/>
        <v>98847.5</v>
      </c>
      <c r="E130" s="8" t="s">
        <v>47</v>
      </c>
      <c r="F130" s="35">
        <v>241.20000000000002</v>
      </c>
      <c r="G130" s="41">
        <f t="shared" si="9"/>
        <v>8.4024999999999999</v>
      </c>
      <c r="H130" s="41">
        <f t="shared" si="11"/>
        <v>241.20000000000002</v>
      </c>
      <c r="I130" s="42">
        <f t="shared" si="12"/>
        <v>1785.4830000000002</v>
      </c>
      <c r="J130" s="1"/>
    </row>
    <row r="131" spans="2:10" x14ac:dyDescent="0.25">
      <c r="B131" s="7">
        <v>98925</v>
      </c>
      <c r="C131" s="54">
        <v>98935</v>
      </c>
      <c r="D131" s="54">
        <f t="shared" si="10"/>
        <v>98930</v>
      </c>
      <c r="E131" s="8" t="s">
        <v>47</v>
      </c>
      <c r="F131" s="35">
        <v>33.799999999999997</v>
      </c>
      <c r="G131" s="41">
        <f t="shared" si="9"/>
        <v>8.32</v>
      </c>
      <c r="H131" s="41">
        <f t="shared" si="11"/>
        <v>33.799999999999997</v>
      </c>
      <c r="I131" s="42">
        <f t="shared" si="12"/>
        <v>247.416</v>
      </c>
      <c r="J131" s="1"/>
    </row>
    <row r="132" spans="2:10" x14ac:dyDescent="0.25">
      <c r="B132" s="7">
        <v>98935</v>
      </c>
      <c r="C132" s="54">
        <v>98945</v>
      </c>
      <c r="D132" s="54">
        <f t="shared" si="10"/>
        <v>98940</v>
      </c>
      <c r="E132" s="8" t="s">
        <v>47</v>
      </c>
      <c r="F132" s="35">
        <v>39</v>
      </c>
      <c r="G132" s="41">
        <f t="shared" si="9"/>
        <v>8.31</v>
      </c>
      <c r="H132" s="41">
        <f t="shared" si="11"/>
        <v>39</v>
      </c>
      <c r="I132" s="42">
        <f t="shared" si="12"/>
        <v>285.09000000000003</v>
      </c>
      <c r="J132" s="1"/>
    </row>
    <row r="133" spans="2:10" x14ac:dyDescent="0.25">
      <c r="B133" s="7">
        <v>98990</v>
      </c>
      <c r="C133" s="54">
        <v>99015</v>
      </c>
      <c r="D133" s="54">
        <f t="shared" si="10"/>
        <v>99002.5</v>
      </c>
      <c r="E133" s="8" t="s">
        <v>47</v>
      </c>
      <c r="F133" s="35">
        <v>129.25</v>
      </c>
      <c r="G133" s="41">
        <f t="shared" si="9"/>
        <v>8.2475000000000005</v>
      </c>
      <c r="H133" s="41">
        <f t="shared" si="11"/>
        <v>129.25</v>
      </c>
      <c r="I133" s="42">
        <f t="shared" si="12"/>
        <v>936.73937500000011</v>
      </c>
      <c r="J133" s="1"/>
    </row>
    <row r="134" spans="2:10" x14ac:dyDescent="0.25">
      <c r="B134" s="7">
        <v>99030</v>
      </c>
      <c r="C134" s="54">
        <v>99050</v>
      </c>
      <c r="D134" s="54">
        <f t="shared" si="10"/>
        <v>99040</v>
      </c>
      <c r="E134" s="8" t="s">
        <v>47</v>
      </c>
      <c r="F134" s="35">
        <v>108.2</v>
      </c>
      <c r="G134" s="41">
        <f t="shared" si="9"/>
        <v>8.2100000000000009</v>
      </c>
      <c r="H134" s="41">
        <f t="shared" si="11"/>
        <v>108.2</v>
      </c>
      <c r="I134" s="42">
        <f t="shared" si="12"/>
        <v>780.12200000000007</v>
      </c>
      <c r="J134" s="1"/>
    </row>
    <row r="135" spans="2:10" x14ac:dyDescent="0.25">
      <c r="B135" s="7">
        <v>99070</v>
      </c>
      <c r="C135" s="54">
        <v>99105</v>
      </c>
      <c r="D135" s="54">
        <f t="shared" si="10"/>
        <v>99087.5</v>
      </c>
      <c r="E135" s="8" t="s">
        <v>47</v>
      </c>
      <c r="F135" s="35">
        <v>203</v>
      </c>
      <c r="G135" s="41">
        <f t="shared" si="9"/>
        <v>8.1624999999999996</v>
      </c>
      <c r="H135" s="41">
        <f t="shared" si="11"/>
        <v>203</v>
      </c>
      <c r="I135" s="42">
        <f t="shared" si="12"/>
        <v>1453.9875</v>
      </c>
      <c r="J135" s="1"/>
    </row>
    <row r="136" spans="2:10" x14ac:dyDescent="0.25">
      <c r="B136" s="7">
        <v>99205</v>
      </c>
      <c r="C136" s="54">
        <v>99215</v>
      </c>
      <c r="D136" s="54">
        <f t="shared" si="10"/>
        <v>99210</v>
      </c>
      <c r="E136" s="8" t="s">
        <v>47</v>
      </c>
      <c r="F136" s="35">
        <v>50.05</v>
      </c>
      <c r="G136" s="41">
        <f t="shared" si="9"/>
        <v>8.0400000000000009</v>
      </c>
      <c r="H136" s="41">
        <f t="shared" si="11"/>
        <v>50.05</v>
      </c>
      <c r="I136" s="42">
        <f t="shared" si="12"/>
        <v>352.35200000000003</v>
      </c>
      <c r="J136" s="1"/>
    </row>
    <row r="137" spans="2:10" x14ac:dyDescent="0.25">
      <c r="B137" s="7">
        <v>99215</v>
      </c>
      <c r="C137" s="54">
        <v>99225</v>
      </c>
      <c r="D137" s="54">
        <f t="shared" si="10"/>
        <v>99220</v>
      </c>
      <c r="E137" s="8" t="s">
        <v>47</v>
      </c>
      <c r="F137" s="35">
        <v>26.9</v>
      </c>
      <c r="G137" s="41">
        <f t="shared" ref="G137:G200" si="13">ABS($E$11-D137)/1000+$F$11-0.12</f>
        <v>8.0300000000000011</v>
      </c>
      <c r="H137" s="41">
        <f t="shared" si="11"/>
        <v>26.9</v>
      </c>
      <c r="I137" s="42">
        <f t="shared" si="12"/>
        <v>189.10700000000003</v>
      </c>
      <c r="J137" s="1"/>
    </row>
    <row r="138" spans="2:10" x14ac:dyDescent="0.25">
      <c r="B138" s="7">
        <v>99645</v>
      </c>
      <c r="C138" s="54">
        <v>99670</v>
      </c>
      <c r="D138" s="54">
        <f t="shared" si="10"/>
        <v>99657.5</v>
      </c>
      <c r="E138" s="8" t="s">
        <v>47</v>
      </c>
      <c r="F138" s="35">
        <v>65</v>
      </c>
      <c r="G138" s="41">
        <f t="shared" si="13"/>
        <v>7.5924999999999994</v>
      </c>
      <c r="H138" s="41">
        <f t="shared" si="11"/>
        <v>65</v>
      </c>
      <c r="I138" s="42">
        <f t="shared" si="12"/>
        <v>428.51249999999993</v>
      </c>
      <c r="J138" s="1"/>
    </row>
    <row r="139" spans="2:10" x14ac:dyDescent="0.25">
      <c r="B139" s="7">
        <v>99815</v>
      </c>
      <c r="C139" s="54">
        <v>99830</v>
      </c>
      <c r="D139" s="54">
        <f t="shared" si="10"/>
        <v>99822.5</v>
      </c>
      <c r="E139" s="8" t="s">
        <v>47</v>
      </c>
      <c r="F139" s="35">
        <v>50.4</v>
      </c>
      <c r="G139" s="41">
        <f t="shared" si="13"/>
        <v>7.4274999999999993</v>
      </c>
      <c r="H139" s="41">
        <f t="shared" si="11"/>
        <v>50.4</v>
      </c>
      <c r="I139" s="42">
        <f t="shared" si="12"/>
        <v>323.94599999999997</v>
      </c>
      <c r="J139" s="1"/>
    </row>
    <row r="140" spans="2:10" x14ac:dyDescent="0.25">
      <c r="B140" s="7">
        <v>99865</v>
      </c>
      <c r="C140" s="54">
        <v>99875</v>
      </c>
      <c r="D140" s="54">
        <f t="shared" si="10"/>
        <v>99870</v>
      </c>
      <c r="E140" s="8" t="s">
        <v>47</v>
      </c>
      <c r="F140" s="35">
        <v>39.950000000000003</v>
      </c>
      <c r="G140" s="41">
        <f t="shared" si="13"/>
        <v>7.38</v>
      </c>
      <c r="H140" s="41">
        <f t="shared" si="11"/>
        <v>39.950000000000003</v>
      </c>
      <c r="I140" s="42">
        <f t="shared" si="12"/>
        <v>254.881</v>
      </c>
      <c r="J140" s="1"/>
    </row>
    <row r="141" spans="2:10" x14ac:dyDescent="0.25">
      <c r="B141" s="7">
        <v>100065</v>
      </c>
      <c r="C141" s="54">
        <v>100075</v>
      </c>
      <c r="D141" s="54">
        <f t="shared" si="10"/>
        <v>100070</v>
      </c>
      <c r="E141" s="8" t="s">
        <v>47</v>
      </c>
      <c r="F141" s="35">
        <v>18.2</v>
      </c>
      <c r="G141" s="41">
        <f t="shared" si="13"/>
        <v>7.18</v>
      </c>
      <c r="H141" s="41">
        <f t="shared" si="11"/>
        <v>18.2</v>
      </c>
      <c r="I141" s="42">
        <f t="shared" si="12"/>
        <v>112.47599999999998</v>
      </c>
      <c r="J141" s="1"/>
    </row>
    <row r="142" spans="2:10" x14ac:dyDescent="0.25">
      <c r="B142" s="7">
        <v>100350</v>
      </c>
      <c r="C142" s="54">
        <v>100385</v>
      </c>
      <c r="D142" s="54">
        <f t="shared" si="10"/>
        <v>100367.5</v>
      </c>
      <c r="E142" s="8" t="s">
        <v>47</v>
      </c>
      <c r="F142" s="35">
        <v>109.19999999999999</v>
      </c>
      <c r="G142" s="41">
        <f t="shared" si="13"/>
        <v>6.8824999999999994</v>
      </c>
      <c r="H142" s="41">
        <f t="shared" si="11"/>
        <v>109.19999999999999</v>
      </c>
      <c r="I142" s="42">
        <f t="shared" si="12"/>
        <v>642.36899999999991</v>
      </c>
      <c r="J142" s="1"/>
    </row>
    <row r="143" spans="2:10" x14ac:dyDescent="0.25">
      <c r="B143" s="7">
        <v>100385</v>
      </c>
      <c r="C143" s="54">
        <v>100410</v>
      </c>
      <c r="D143" s="54">
        <f t="shared" si="10"/>
        <v>100397.5</v>
      </c>
      <c r="E143" s="8" t="s">
        <v>47</v>
      </c>
      <c r="F143" s="35">
        <v>121.24999999999999</v>
      </c>
      <c r="G143" s="41">
        <f t="shared" si="13"/>
        <v>6.8524999999999991</v>
      </c>
      <c r="H143" s="41">
        <f t="shared" si="11"/>
        <v>121.24999999999999</v>
      </c>
      <c r="I143" s="42">
        <f t="shared" si="12"/>
        <v>709.6156249999998</v>
      </c>
      <c r="J143" s="1"/>
    </row>
    <row r="144" spans="2:10" x14ac:dyDescent="0.25">
      <c r="B144" s="7">
        <v>100770</v>
      </c>
      <c r="C144" s="54">
        <v>100795</v>
      </c>
      <c r="D144" s="54">
        <f t="shared" si="10"/>
        <v>100782.5</v>
      </c>
      <c r="E144" s="8" t="s">
        <v>47</v>
      </c>
      <c r="F144" s="35">
        <v>110.00000000000001</v>
      </c>
      <c r="G144" s="41">
        <f t="shared" si="13"/>
        <v>6.4674999999999994</v>
      </c>
      <c r="H144" s="41">
        <f t="shared" si="11"/>
        <v>110.00000000000001</v>
      </c>
      <c r="I144" s="42">
        <f t="shared" si="12"/>
        <v>601.42499999999995</v>
      </c>
      <c r="J144" s="1"/>
    </row>
    <row r="145" spans="2:10" x14ac:dyDescent="0.25">
      <c r="B145" s="7">
        <v>100815</v>
      </c>
      <c r="C145" s="54">
        <v>100825</v>
      </c>
      <c r="D145" s="54">
        <f t="shared" si="10"/>
        <v>100820</v>
      </c>
      <c r="E145" s="8" t="s">
        <v>47</v>
      </c>
      <c r="F145" s="35">
        <v>64.400000000000006</v>
      </c>
      <c r="G145" s="41">
        <f t="shared" si="13"/>
        <v>6.43</v>
      </c>
      <c r="H145" s="41">
        <f t="shared" si="11"/>
        <v>64.400000000000006</v>
      </c>
      <c r="I145" s="42">
        <f t="shared" si="12"/>
        <v>349.69200000000001</v>
      </c>
      <c r="J145" s="1"/>
    </row>
    <row r="146" spans="2:10" x14ac:dyDescent="0.25">
      <c r="B146" s="7">
        <v>100825</v>
      </c>
      <c r="C146" s="54">
        <v>100835</v>
      </c>
      <c r="D146" s="54">
        <f t="shared" si="10"/>
        <v>100830</v>
      </c>
      <c r="E146" s="8" t="s">
        <v>47</v>
      </c>
      <c r="F146" s="35">
        <v>37.200000000000003</v>
      </c>
      <c r="G146" s="41">
        <f t="shared" si="13"/>
        <v>6.42</v>
      </c>
      <c r="H146" s="41">
        <f t="shared" si="11"/>
        <v>37.200000000000003</v>
      </c>
      <c r="I146" s="42">
        <f t="shared" si="12"/>
        <v>201.62400000000002</v>
      </c>
      <c r="J146" s="1"/>
    </row>
    <row r="147" spans="2:10" x14ac:dyDescent="0.25">
      <c r="B147" s="7">
        <v>100835</v>
      </c>
      <c r="C147" s="54">
        <v>100845</v>
      </c>
      <c r="D147" s="54">
        <f t="shared" ref="D147:D210" si="14">+(C147+B147)/2</f>
        <v>100840</v>
      </c>
      <c r="E147" s="8" t="s">
        <v>47</v>
      </c>
      <c r="F147" s="35">
        <v>56.25</v>
      </c>
      <c r="G147" s="41">
        <f t="shared" si="13"/>
        <v>6.4099999999999993</v>
      </c>
      <c r="H147" s="41">
        <f t="shared" ref="H147:H210" si="15">IF(G147&gt;1,F147*1,0)</f>
        <v>56.25</v>
      </c>
      <c r="I147" s="42">
        <f t="shared" ref="I147:I210" si="16">IF(G147&lt;1,0,(G147-1)*F147)</f>
        <v>304.31249999999994</v>
      </c>
      <c r="J147" s="1"/>
    </row>
    <row r="148" spans="2:10" x14ac:dyDescent="0.25">
      <c r="B148" s="7">
        <v>100845</v>
      </c>
      <c r="C148" s="54">
        <v>100855</v>
      </c>
      <c r="D148" s="54">
        <f t="shared" si="14"/>
        <v>100850</v>
      </c>
      <c r="E148" s="8" t="s">
        <v>47</v>
      </c>
      <c r="F148" s="35">
        <v>41.550000000000004</v>
      </c>
      <c r="G148" s="41">
        <f t="shared" si="13"/>
        <v>6.3999999999999995</v>
      </c>
      <c r="H148" s="41">
        <f t="shared" si="15"/>
        <v>41.550000000000004</v>
      </c>
      <c r="I148" s="42">
        <f t="shared" si="16"/>
        <v>224.37</v>
      </c>
      <c r="J148" s="1"/>
    </row>
    <row r="149" spans="2:10" x14ac:dyDescent="0.25">
      <c r="B149" s="7">
        <v>100855</v>
      </c>
      <c r="C149" s="54">
        <v>100870</v>
      </c>
      <c r="D149" s="54">
        <f t="shared" si="14"/>
        <v>100862.5</v>
      </c>
      <c r="E149" s="8" t="s">
        <v>47</v>
      </c>
      <c r="F149" s="35">
        <v>111.825</v>
      </c>
      <c r="G149" s="41">
        <f t="shared" si="13"/>
        <v>6.3874999999999993</v>
      </c>
      <c r="H149" s="41">
        <f t="shared" si="15"/>
        <v>111.825</v>
      </c>
      <c r="I149" s="42">
        <f t="shared" si="16"/>
        <v>602.45718749999992</v>
      </c>
      <c r="J149" s="1"/>
    </row>
    <row r="150" spans="2:10" x14ac:dyDescent="0.25">
      <c r="B150" s="7">
        <v>100870</v>
      </c>
      <c r="C150" s="54">
        <v>100890</v>
      </c>
      <c r="D150" s="54">
        <f t="shared" si="14"/>
        <v>100880</v>
      </c>
      <c r="E150" s="8" t="s">
        <v>47</v>
      </c>
      <c r="F150" s="35">
        <v>115.8</v>
      </c>
      <c r="G150" s="41">
        <f t="shared" si="13"/>
        <v>6.3699999999999992</v>
      </c>
      <c r="H150" s="41">
        <f t="shared" si="15"/>
        <v>115.8</v>
      </c>
      <c r="I150" s="42">
        <f t="shared" si="16"/>
        <v>621.84599999999989</v>
      </c>
      <c r="J150" s="1"/>
    </row>
    <row r="151" spans="2:10" x14ac:dyDescent="0.25">
      <c r="B151" s="7">
        <v>100890</v>
      </c>
      <c r="C151" s="54">
        <v>100910</v>
      </c>
      <c r="D151" s="54">
        <f t="shared" si="14"/>
        <v>100900</v>
      </c>
      <c r="E151" s="8" t="s">
        <v>47</v>
      </c>
      <c r="F151" s="35">
        <v>92.2</v>
      </c>
      <c r="G151" s="41">
        <f t="shared" si="13"/>
        <v>6.35</v>
      </c>
      <c r="H151" s="41">
        <f t="shared" si="15"/>
        <v>92.2</v>
      </c>
      <c r="I151" s="42">
        <f t="shared" si="16"/>
        <v>493.27</v>
      </c>
      <c r="J151" s="1"/>
    </row>
    <row r="152" spans="2:10" x14ac:dyDescent="0.25">
      <c r="B152" s="7">
        <v>100925</v>
      </c>
      <c r="C152" s="54">
        <v>100935</v>
      </c>
      <c r="D152" s="54">
        <f t="shared" si="14"/>
        <v>100930</v>
      </c>
      <c r="E152" s="8" t="s">
        <v>47</v>
      </c>
      <c r="F152" s="35">
        <v>77.599999999999994</v>
      </c>
      <c r="G152" s="41">
        <f t="shared" si="13"/>
        <v>6.3199999999999994</v>
      </c>
      <c r="H152" s="41">
        <f t="shared" si="15"/>
        <v>77.599999999999994</v>
      </c>
      <c r="I152" s="42">
        <f t="shared" si="16"/>
        <v>412.83199999999994</v>
      </c>
      <c r="J152" s="1"/>
    </row>
    <row r="153" spans="2:10" x14ac:dyDescent="0.25">
      <c r="B153" s="7">
        <v>100935</v>
      </c>
      <c r="C153" s="54">
        <v>100950</v>
      </c>
      <c r="D153" s="54">
        <f t="shared" si="14"/>
        <v>100942.5</v>
      </c>
      <c r="E153" s="8" t="s">
        <v>47</v>
      </c>
      <c r="F153" s="35">
        <v>73.2</v>
      </c>
      <c r="G153" s="41">
        <f t="shared" si="13"/>
        <v>6.3074999999999992</v>
      </c>
      <c r="H153" s="41">
        <f t="shared" si="15"/>
        <v>73.2</v>
      </c>
      <c r="I153" s="42">
        <f t="shared" si="16"/>
        <v>388.50899999999996</v>
      </c>
      <c r="J153" s="1"/>
    </row>
    <row r="154" spans="2:10" x14ac:dyDescent="0.25">
      <c r="B154" s="7">
        <v>100985</v>
      </c>
      <c r="C154" s="54">
        <v>100995</v>
      </c>
      <c r="D154" s="54">
        <f t="shared" si="14"/>
        <v>100990</v>
      </c>
      <c r="E154" s="8" t="s">
        <v>47</v>
      </c>
      <c r="F154" s="35">
        <v>39.6</v>
      </c>
      <c r="G154" s="41">
        <f t="shared" si="13"/>
        <v>6.26</v>
      </c>
      <c r="H154" s="41">
        <f t="shared" si="15"/>
        <v>39.6</v>
      </c>
      <c r="I154" s="42">
        <f t="shared" si="16"/>
        <v>208.29599999999999</v>
      </c>
      <c r="J154" s="1"/>
    </row>
    <row r="155" spans="2:10" x14ac:dyDescent="0.25">
      <c r="B155" s="7">
        <v>100995</v>
      </c>
      <c r="C155" s="54">
        <v>101005</v>
      </c>
      <c r="D155" s="54">
        <f t="shared" si="14"/>
        <v>101000</v>
      </c>
      <c r="E155" s="8" t="s">
        <v>47</v>
      </c>
      <c r="F155" s="35">
        <v>59.1</v>
      </c>
      <c r="G155" s="41">
        <f t="shared" si="13"/>
        <v>6.2499999999999991</v>
      </c>
      <c r="H155" s="41">
        <f t="shared" si="15"/>
        <v>59.1</v>
      </c>
      <c r="I155" s="42">
        <f t="shared" si="16"/>
        <v>310.27499999999998</v>
      </c>
      <c r="J155" s="1"/>
    </row>
    <row r="156" spans="2:10" x14ac:dyDescent="0.25">
      <c r="B156" s="7">
        <v>101005</v>
      </c>
      <c r="C156" s="54">
        <v>101015</v>
      </c>
      <c r="D156" s="54">
        <f t="shared" si="14"/>
        <v>101010</v>
      </c>
      <c r="E156" s="8" t="s">
        <v>47</v>
      </c>
      <c r="F156" s="35">
        <v>118.2</v>
      </c>
      <c r="G156" s="41">
        <f t="shared" si="13"/>
        <v>6.2399999999999993</v>
      </c>
      <c r="H156" s="41">
        <f t="shared" si="15"/>
        <v>118.2</v>
      </c>
      <c r="I156" s="42">
        <f t="shared" si="16"/>
        <v>619.36799999999994</v>
      </c>
      <c r="J156" s="1"/>
    </row>
    <row r="157" spans="2:10" x14ac:dyDescent="0.25">
      <c r="B157" s="7">
        <v>101015</v>
      </c>
      <c r="C157" s="54">
        <v>101030</v>
      </c>
      <c r="D157" s="54">
        <f t="shared" si="14"/>
        <v>101022.5</v>
      </c>
      <c r="E157" s="8" t="s">
        <v>47</v>
      </c>
      <c r="F157" s="35">
        <v>98.7</v>
      </c>
      <c r="G157" s="41">
        <f t="shared" si="13"/>
        <v>6.2274999999999991</v>
      </c>
      <c r="H157" s="41">
        <f t="shared" si="15"/>
        <v>98.7</v>
      </c>
      <c r="I157" s="42">
        <f t="shared" si="16"/>
        <v>515.95424999999989</v>
      </c>
      <c r="J157" s="1"/>
    </row>
    <row r="158" spans="2:10" x14ac:dyDescent="0.25">
      <c r="B158" s="7">
        <v>104415</v>
      </c>
      <c r="C158" s="54">
        <v>104430</v>
      </c>
      <c r="D158" s="54">
        <f t="shared" si="14"/>
        <v>104422.5</v>
      </c>
      <c r="E158" s="8" t="s">
        <v>47</v>
      </c>
      <c r="F158" s="35">
        <v>122.4</v>
      </c>
      <c r="G158" s="41">
        <f t="shared" si="13"/>
        <v>2.8275000000000001</v>
      </c>
      <c r="H158" s="41">
        <f t="shared" si="15"/>
        <v>122.4</v>
      </c>
      <c r="I158" s="42">
        <f t="shared" si="16"/>
        <v>223.68600000000004</v>
      </c>
      <c r="J158" s="1"/>
    </row>
    <row r="159" spans="2:10" x14ac:dyDescent="0.25">
      <c r="B159" s="7">
        <v>104530</v>
      </c>
      <c r="C159" s="54">
        <v>104545</v>
      </c>
      <c r="D159" s="54">
        <f t="shared" si="14"/>
        <v>104537.5</v>
      </c>
      <c r="E159" s="8" t="s">
        <v>47</v>
      </c>
      <c r="F159" s="35">
        <v>151.35</v>
      </c>
      <c r="G159" s="41">
        <f t="shared" si="13"/>
        <v>2.7124999999999999</v>
      </c>
      <c r="H159" s="41">
        <f t="shared" si="15"/>
        <v>151.35</v>
      </c>
      <c r="I159" s="42">
        <f t="shared" si="16"/>
        <v>259.18687499999999</v>
      </c>
      <c r="J159" s="1"/>
    </row>
    <row r="160" spans="2:10" x14ac:dyDescent="0.25">
      <c r="B160" s="7">
        <v>104965</v>
      </c>
      <c r="C160" s="54">
        <v>104975</v>
      </c>
      <c r="D160" s="54">
        <f t="shared" si="14"/>
        <v>104970</v>
      </c>
      <c r="E160" s="8" t="s">
        <v>47</v>
      </c>
      <c r="F160" s="35">
        <v>79.3</v>
      </c>
      <c r="G160" s="41">
        <f t="shared" si="13"/>
        <v>2.2799999999999998</v>
      </c>
      <c r="H160" s="41">
        <f t="shared" si="15"/>
        <v>79.3</v>
      </c>
      <c r="I160" s="42">
        <f t="shared" si="16"/>
        <v>101.50399999999998</v>
      </c>
      <c r="J160" s="1"/>
    </row>
    <row r="161" spans="2:10" x14ac:dyDescent="0.25">
      <c r="B161" s="7">
        <v>104975</v>
      </c>
      <c r="C161" s="54">
        <v>104990</v>
      </c>
      <c r="D161" s="54">
        <f t="shared" si="14"/>
        <v>104982.5</v>
      </c>
      <c r="E161" s="8" t="s">
        <v>47</v>
      </c>
      <c r="F161" s="35">
        <v>110.4</v>
      </c>
      <c r="G161" s="41">
        <f t="shared" si="13"/>
        <v>2.2675000000000001</v>
      </c>
      <c r="H161" s="41">
        <f t="shared" si="15"/>
        <v>110.4</v>
      </c>
      <c r="I161" s="42">
        <f t="shared" si="16"/>
        <v>139.93200000000002</v>
      </c>
      <c r="J161" s="1"/>
    </row>
    <row r="162" spans="2:10" x14ac:dyDescent="0.25">
      <c r="B162" s="7">
        <v>105025</v>
      </c>
      <c r="C162" s="54">
        <v>105035</v>
      </c>
      <c r="D162" s="54">
        <f t="shared" si="14"/>
        <v>105030</v>
      </c>
      <c r="E162" s="8" t="s">
        <v>47</v>
      </c>
      <c r="F162" s="35">
        <v>105.8</v>
      </c>
      <c r="G162" s="41">
        <f t="shared" si="13"/>
        <v>2.2200000000000002</v>
      </c>
      <c r="H162" s="41">
        <f t="shared" si="15"/>
        <v>105.8</v>
      </c>
      <c r="I162" s="42">
        <f t="shared" si="16"/>
        <v>129.07600000000002</v>
      </c>
      <c r="J162" s="1"/>
    </row>
    <row r="163" spans="2:10" x14ac:dyDescent="0.25">
      <c r="B163" s="7">
        <v>105090</v>
      </c>
      <c r="C163" s="54">
        <v>105110</v>
      </c>
      <c r="D163" s="54">
        <f t="shared" si="14"/>
        <v>105100</v>
      </c>
      <c r="E163" s="8" t="s">
        <v>47</v>
      </c>
      <c r="F163" s="35">
        <v>204.8</v>
      </c>
      <c r="G163" s="41">
        <f t="shared" si="13"/>
        <v>2.15</v>
      </c>
      <c r="H163" s="41">
        <f t="shared" si="15"/>
        <v>204.8</v>
      </c>
      <c r="I163" s="42">
        <f t="shared" si="16"/>
        <v>235.51999999999998</v>
      </c>
      <c r="J163" s="1"/>
    </row>
    <row r="164" spans="2:10" x14ac:dyDescent="0.25">
      <c r="B164" s="7">
        <v>105610</v>
      </c>
      <c r="C164" s="54">
        <v>105630</v>
      </c>
      <c r="D164" s="54">
        <f t="shared" si="14"/>
        <v>105620</v>
      </c>
      <c r="E164" s="8" t="s">
        <v>47</v>
      </c>
      <c r="F164" s="35">
        <v>112</v>
      </c>
      <c r="G164" s="41">
        <f t="shared" si="13"/>
        <v>1.63</v>
      </c>
      <c r="H164" s="41">
        <f t="shared" si="15"/>
        <v>112</v>
      </c>
      <c r="I164" s="42">
        <f t="shared" si="16"/>
        <v>70.559999999999988</v>
      </c>
      <c r="J164" s="1"/>
    </row>
    <row r="165" spans="2:10" x14ac:dyDescent="0.25">
      <c r="B165" s="7">
        <v>105650</v>
      </c>
      <c r="C165" s="54">
        <v>105670</v>
      </c>
      <c r="D165" s="54">
        <f t="shared" si="14"/>
        <v>105660</v>
      </c>
      <c r="E165" s="8" t="s">
        <v>47</v>
      </c>
      <c r="F165" s="35">
        <v>130.80000000000001</v>
      </c>
      <c r="G165" s="41">
        <f t="shared" si="13"/>
        <v>1.5900000000000003</v>
      </c>
      <c r="H165" s="41">
        <f t="shared" si="15"/>
        <v>130.80000000000001</v>
      </c>
      <c r="I165" s="42">
        <f t="shared" si="16"/>
        <v>77.17200000000004</v>
      </c>
      <c r="J165" s="1"/>
    </row>
    <row r="166" spans="2:10" x14ac:dyDescent="0.25">
      <c r="B166" s="7">
        <v>106110</v>
      </c>
      <c r="C166" s="54">
        <v>106125</v>
      </c>
      <c r="D166" s="54">
        <f t="shared" si="14"/>
        <v>106117.5</v>
      </c>
      <c r="E166" s="8" t="s">
        <v>47</v>
      </c>
      <c r="F166" s="35">
        <v>98.1</v>
      </c>
      <c r="G166" s="41">
        <f t="shared" si="13"/>
        <v>1.1325000000000003</v>
      </c>
      <c r="H166" s="41">
        <f t="shared" si="15"/>
        <v>98.1</v>
      </c>
      <c r="I166" s="42">
        <f t="shared" si="16"/>
        <v>12.998250000000027</v>
      </c>
      <c r="J166" s="1"/>
    </row>
    <row r="167" spans="2:10" x14ac:dyDescent="0.25">
      <c r="B167" s="7">
        <v>106255</v>
      </c>
      <c r="C167" s="54">
        <v>106270</v>
      </c>
      <c r="D167" s="54">
        <f t="shared" si="14"/>
        <v>106262.5</v>
      </c>
      <c r="E167" s="8" t="s">
        <v>47</v>
      </c>
      <c r="F167" s="35">
        <v>113.7</v>
      </c>
      <c r="G167" s="41">
        <f t="shared" si="13"/>
        <v>0.98750000000000016</v>
      </c>
      <c r="H167" s="41">
        <f>+F167</f>
        <v>113.7</v>
      </c>
      <c r="I167" s="42">
        <f t="shared" si="16"/>
        <v>0</v>
      </c>
      <c r="J167" s="1"/>
    </row>
    <row r="168" spans="2:10" x14ac:dyDescent="0.25">
      <c r="B168" s="7">
        <v>106310</v>
      </c>
      <c r="C168" s="54">
        <v>106330</v>
      </c>
      <c r="D168" s="54">
        <f t="shared" si="14"/>
        <v>106320</v>
      </c>
      <c r="E168" s="8" t="s">
        <v>47</v>
      </c>
      <c r="F168" s="35">
        <v>196.8</v>
      </c>
      <c r="G168" s="41">
        <f t="shared" si="13"/>
        <v>0.93</v>
      </c>
      <c r="H168" s="41">
        <f t="shared" ref="H168:H186" si="17">+F168</f>
        <v>196.8</v>
      </c>
      <c r="I168" s="42">
        <f t="shared" si="16"/>
        <v>0</v>
      </c>
      <c r="J168" s="1"/>
    </row>
    <row r="169" spans="2:10" x14ac:dyDescent="0.25">
      <c r="B169" s="7">
        <v>106365</v>
      </c>
      <c r="C169" s="54">
        <v>106390</v>
      </c>
      <c r="D169" s="54">
        <f t="shared" si="14"/>
        <v>106377.5</v>
      </c>
      <c r="E169" s="8" t="s">
        <v>47</v>
      </c>
      <c r="F169" s="35">
        <v>213.49999999999997</v>
      </c>
      <c r="G169" s="41">
        <f t="shared" si="13"/>
        <v>0.87249999999999994</v>
      </c>
      <c r="H169" s="41">
        <f t="shared" si="17"/>
        <v>213.49999999999997</v>
      </c>
      <c r="I169" s="42">
        <f t="shared" si="16"/>
        <v>0</v>
      </c>
      <c r="J169" s="1"/>
    </row>
    <row r="170" spans="2:10" x14ac:dyDescent="0.25">
      <c r="B170" s="7">
        <v>106430</v>
      </c>
      <c r="C170" s="54">
        <v>106445</v>
      </c>
      <c r="D170" s="54">
        <f t="shared" si="14"/>
        <v>106437.5</v>
      </c>
      <c r="E170" s="8" t="s">
        <v>47</v>
      </c>
      <c r="F170" s="35">
        <v>78.150000000000006</v>
      </c>
      <c r="G170" s="41">
        <f t="shared" si="13"/>
        <v>0.8125</v>
      </c>
      <c r="H170" s="41">
        <f t="shared" si="17"/>
        <v>78.150000000000006</v>
      </c>
      <c r="I170" s="42">
        <f t="shared" si="16"/>
        <v>0</v>
      </c>
      <c r="J170" s="1"/>
    </row>
    <row r="171" spans="2:10" x14ac:dyDescent="0.25">
      <c r="B171" s="7">
        <v>106445</v>
      </c>
      <c r="C171" s="54">
        <v>106455</v>
      </c>
      <c r="D171" s="54">
        <f t="shared" si="14"/>
        <v>106450</v>
      </c>
      <c r="E171" s="8" t="s">
        <v>47</v>
      </c>
      <c r="F171" s="35">
        <v>53.2</v>
      </c>
      <c r="G171" s="41">
        <f t="shared" si="13"/>
        <v>0.79999999999999993</v>
      </c>
      <c r="H171" s="41">
        <f t="shared" si="17"/>
        <v>53.2</v>
      </c>
      <c r="I171" s="42">
        <f t="shared" si="16"/>
        <v>0</v>
      </c>
      <c r="J171" s="1"/>
    </row>
    <row r="172" spans="2:10" x14ac:dyDescent="0.25">
      <c r="B172" s="7">
        <v>106450</v>
      </c>
      <c r="C172" s="54">
        <v>106470</v>
      </c>
      <c r="D172" s="54">
        <f t="shared" si="14"/>
        <v>106460</v>
      </c>
      <c r="E172" s="8" t="s">
        <v>47</v>
      </c>
      <c r="F172" s="35">
        <v>174.8</v>
      </c>
      <c r="G172" s="41">
        <f t="shared" si="13"/>
        <v>0.79</v>
      </c>
      <c r="H172" s="41">
        <f t="shared" si="17"/>
        <v>174.8</v>
      </c>
      <c r="I172" s="42">
        <f t="shared" si="16"/>
        <v>0</v>
      </c>
      <c r="J172" s="1"/>
    </row>
    <row r="173" spans="2:10" x14ac:dyDescent="0.25">
      <c r="B173" s="7">
        <v>106550</v>
      </c>
      <c r="C173" s="54">
        <v>106570</v>
      </c>
      <c r="D173" s="54">
        <f t="shared" si="14"/>
        <v>106560</v>
      </c>
      <c r="E173" s="8" t="s">
        <v>47</v>
      </c>
      <c r="F173" s="35">
        <v>157.79999999999998</v>
      </c>
      <c r="G173" s="41">
        <f t="shared" si="13"/>
        <v>0.69</v>
      </c>
      <c r="H173" s="41">
        <f t="shared" si="17"/>
        <v>157.79999999999998</v>
      </c>
      <c r="I173" s="42">
        <f t="shared" si="16"/>
        <v>0</v>
      </c>
      <c r="J173" s="1"/>
    </row>
    <row r="174" spans="2:10" x14ac:dyDescent="0.25">
      <c r="B174" s="7">
        <v>106610</v>
      </c>
      <c r="C174" s="54">
        <v>106630</v>
      </c>
      <c r="D174" s="54">
        <f t="shared" si="14"/>
        <v>106620</v>
      </c>
      <c r="E174" s="8" t="s">
        <v>47</v>
      </c>
      <c r="F174" s="35">
        <v>191.6</v>
      </c>
      <c r="G174" s="41">
        <f t="shared" si="13"/>
        <v>0.63</v>
      </c>
      <c r="H174" s="41">
        <f t="shared" si="17"/>
        <v>191.6</v>
      </c>
      <c r="I174" s="42">
        <f t="shared" si="16"/>
        <v>0</v>
      </c>
      <c r="J174" s="1"/>
    </row>
    <row r="175" spans="2:10" x14ac:dyDescent="0.25">
      <c r="B175" s="7">
        <v>106650</v>
      </c>
      <c r="C175" s="54">
        <v>106670</v>
      </c>
      <c r="D175" s="54">
        <f t="shared" si="14"/>
        <v>106660</v>
      </c>
      <c r="E175" s="8" t="s">
        <v>47</v>
      </c>
      <c r="F175" s="35">
        <v>104.80000000000001</v>
      </c>
      <c r="G175" s="41">
        <f t="shared" si="13"/>
        <v>0.59</v>
      </c>
      <c r="H175" s="41">
        <f t="shared" si="17"/>
        <v>104.80000000000001</v>
      </c>
      <c r="I175" s="42">
        <f t="shared" si="16"/>
        <v>0</v>
      </c>
      <c r="J175" s="1"/>
    </row>
    <row r="176" spans="2:10" x14ac:dyDescent="0.25">
      <c r="B176" s="7">
        <v>106730</v>
      </c>
      <c r="C176" s="54">
        <v>106750</v>
      </c>
      <c r="D176" s="54">
        <f t="shared" si="14"/>
        <v>106740</v>
      </c>
      <c r="E176" s="8" t="s">
        <v>47</v>
      </c>
      <c r="F176" s="35">
        <v>210.79999999999998</v>
      </c>
      <c r="G176" s="41">
        <f t="shared" si="13"/>
        <v>0.51</v>
      </c>
      <c r="H176" s="41">
        <f t="shared" si="17"/>
        <v>210.79999999999998</v>
      </c>
      <c r="I176" s="42">
        <f t="shared" si="16"/>
        <v>0</v>
      </c>
      <c r="J176" s="1"/>
    </row>
    <row r="177" spans="2:10" x14ac:dyDescent="0.25">
      <c r="B177" s="7">
        <v>106835</v>
      </c>
      <c r="C177" s="54">
        <v>106845</v>
      </c>
      <c r="D177" s="54">
        <f t="shared" si="14"/>
        <v>106840</v>
      </c>
      <c r="E177" s="8" t="s">
        <v>47</v>
      </c>
      <c r="F177" s="35">
        <v>56</v>
      </c>
      <c r="G177" s="41">
        <f t="shared" si="13"/>
        <v>0.41000000000000003</v>
      </c>
      <c r="H177" s="41">
        <f t="shared" si="17"/>
        <v>56</v>
      </c>
      <c r="I177" s="42">
        <f t="shared" si="16"/>
        <v>0</v>
      </c>
      <c r="J177" s="1"/>
    </row>
    <row r="178" spans="2:10" x14ac:dyDescent="0.25">
      <c r="B178" s="7">
        <v>106845</v>
      </c>
      <c r="C178" s="54">
        <v>106855</v>
      </c>
      <c r="D178" s="54">
        <f t="shared" si="14"/>
        <v>106850</v>
      </c>
      <c r="E178" s="8" t="s">
        <v>47</v>
      </c>
      <c r="F178" s="35">
        <v>75.8</v>
      </c>
      <c r="G178" s="41">
        <f t="shared" si="13"/>
        <v>0.4</v>
      </c>
      <c r="H178" s="41">
        <f t="shared" si="17"/>
        <v>75.8</v>
      </c>
      <c r="I178" s="42">
        <f t="shared" si="16"/>
        <v>0</v>
      </c>
      <c r="J178" s="1"/>
    </row>
    <row r="179" spans="2:10" x14ac:dyDescent="0.25">
      <c r="B179" s="7">
        <v>106865</v>
      </c>
      <c r="C179" s="54">
        <v>106875</v>
      </c>
      <c r="D179" s="54">
        <f t="shared" si="14"/>
        <v>106870</v>
      </c>
      <c r="E179" s="8" t="s">
        <v>47</v>
      </c>
      <c r="F179" s="35">
        <v>84.600000000000009</v>
      </c>
      <c r="G179" s="41">
        <f t="shared" si="13"/>
        <v>0.38</v>
      </c>
      <c r="H179" s="41">
        <f t="shared" si="17"/>
        <v>84.600000000000009</v>
      </c>
      <c r="I179" s="42">
        <f t="shared" si="16"/>
        <v>0</v>
      </c>
      <c r="J179" s="1"/>
    </row>
    <row r="180" spans="2:10" x14ac:dyDescent="0.25">
      <c r="B180" s="7">
        <v>106870</v>
      </c>
      <c r="C180" s="54">
        <v>106890</v>
      </c>
      <c r="D180" s="54">
        <f t="shared" si="14"/>
        <v>106880</v>
      </c>
      <c r="E180" s="8" t="s">
        <v>47</v>
      </c>
      <c r="F180" s="35">
        <v>157.12</v>
      </c>
      <c r="G180" s="41">
        <f t="shared" si="13"/>
        <v>0.37</v>
      </c>
      <c r="H180" s="41">
        <f t="shared" si="17"/>
        <v>157.12</v>
      </c>
      <c r="I180" s="42">
        <f t="shared" si="16"/>
        <v>0</v>
      </c>
      <c r="J180" s="1"/>
    </row>
    <row r="181" spans="2:10" x14ac:dyDescent="0.25">
      <c r="B181" s="7">
        <v>106890</v>
      </c>
      <c r="C181" s="54">
        <v>106910</v>
      </c>
      <c r="D181" s="54">
        <f t="shared" si="14"/>
        <v>106900</v>
      </c>
      <c r="E181" s="8" t="s">
        <v>47</v>
      </c>
      <c r="F181" s="35">
        <v>190.79999999999998</v>
      </c>
      <c r="G181" s="41">
        <f t="shared" si="13"/>
        <v>0.35</v>
      </c>
      <c r="H181" s="41">
        <f t="shared" si="17"/>
        <v>190.79999999999998</v>
      </c>
      <c r="I181" s="42">
        <f t="shared" si="16"/>
        <v>0</v>
      </c>
      <c r="J181" s="1"/>
    </row>
    <row r="182" spans="2:10" x14ac:dyDescent="0.25">
      <c r="B182" s="7">
        <v>106910</v>
      </c>
      <c r="C182" s="54">
        <v>106930</v>
      </c>
      <c r="D182" s="54">
        <f t="shared" si="14"/>
        <v>106920</v>
      </c>
      <c r="E182" s="8" t="s">
        <v>47</v>
      </c>
      <c r="F182" s="35">
        <v>125</v>
      </c>
      <c r="G182" s="41">
        <f t="shared" si="13"/>
        <v>0.32999999999999996</v>
      </c>
      <c r="H182" s="41">
        <f t="shared" si="17"/>
        <v>125</v>
      </c>
      <c r="I182" s="42">
        <f t="shared" si="16"/>
        <v>0</v>
      </c>
      <c r="J182" s="1"/>
    </row>
    <row r="183" spans="2:10" x14ac:dyDescent="0.25">
      <c r="B183" s="7">
        <v>107130</v>
      </c>
      <c r="C183" s="54">
        <v>107165</v>
      </c>
      <c r="D183" s="54">
        <f t="shared" si="14"/>
        <v>107147.5</v>
      </c>
      <c r="E183" s="8" t="s">
        <v>47</v>
      </c>
      <c r="F183" s="35">
        <v>287.35000000000002</v>
      </c>
      <c r="G183" s="41">
        <f t="shared" si="13"/>
        <v>0.10250000000000001</v>
      </c>
      <c r="H183" s="41">
        <f t="shared" si="17"/>
        <v>287.35000000000002</v>
      </c>
      <c r="I183" s="42">
        <f t="shared" si="16"/>
        <v>0</v>
      </c>
      <c r="J183" s="1"/>
    </row>
    <row r="184" spans="2:10" x14ac:dyDescent="0.25">
      <c r="B184" s="7">
        <v>107330</v>
      </c>
      <c r="C184" s="54">
        <v>107350</v>
      </c>
      <c r="D184" s="54">
        <f t="shared" si="14"/>
        <v>107340</v>
      </c>
      <c r="E184" s="8" t="s">
        <v>47</v>
      </c>
      <c r="F184" s="35">
        <v>166.6</v>
      </c>
      <c r="G184" s="41">
        <f t="shared" si="13"/>
        <v>5.0000000000000017E-2</v>
      </c>
      <c r="H184" s="41">
        <f t="shared" si="17"/>
        <v>166.6</v>
      </c>
      <c r="I184" s="42">
        <f t="shared" si="16"/>
        <v>0</v>
      </c>
      <c r="J184" s="1"/>
    </row>
    <row r="185" spans="2:10" x14ac:dyDescent="0.25">
      <c r="B185" s="7">
        <v>107470</v>
      </c>
      <c r="C185" s="54">
        <v>107490</v>
      </c>
      <c r="D185" s="54">
        <f t="shared" si="14"/>
        <v>107480</v>
      </c>
      <c r="E185" s="8" t="s">
        <v>47</v>
      </c>
      <c r="F185" s="35">
        <v>151.19999999999999</v>
      </c>
      <c r="G185" s="41">
        <f t="shared" si="13"/>
        <v>0.19</v>
      </c>
      <c r="H185" s="41">
        <f t="shared" si="17"/>
        <v>151.19999999999999</v>
      </c>
      <c r="I185" s="42">
        <f t="shared" si="16"/>
        <v>0</v>
      </c>
      <c r="J185" s="1"/>
    </row>
    <row r="186" spans="2:10" x14ac:dyDescent="0.25">
      <c r="B186" s="7">
        <v>107695</v>
      </c>
      <c r="C186" s="54">
        <v>107705</v>
      </c>
      <c r="D186" s="54">
        <f t="shared" si="14"/>
        <v>107700</v>
      </c>
      <c r="E186" s="8" t="s">
        <v>47</v>
      </c>
      <c r="F186" s="35">
        <v>65.400000000000006</v>
      </c>
      <c r="G186" s="41">
        <f t="shared" si="13"/>
        <v>0.41000000000000003</v>
      </c>
      <c r="H186" s="41">
        <f t="shared" si="17"/>
        <v>65.400000000000006</v>
      </c>
      <c r="I186" s="42">
        <f t="shared" si="16"/>
        <v>0</v>
      </c>
      <c r="J186" s="1"/>
    </row>
    <row r="187" spans="2:10" x14ac:dyDescent="0.25">
      <c r="B187" s="7">
        <v>108965</v>
      </c>
      <c r="C187" s="54">
        <v>108975</v>
      </c>
      <c r="D187" s="54">
        <f t="shared" si="14"/>
        <v>108970</v>
      </c>
      <c r="E187" s="8" t="s">
        <v>47</v>
      </c>
      <c r="F187" s="35">
        <v>45</v>
      </c>
      <c r="G187" s="41">
        <f t="shared" si="13"/>
        <v>1.6800000000000002</v>
      </c>
      <c r="H187" s="41">
        <f t="shared" si="15"/>
        <v>45</v>
      </c>
      <c r="I187" s="42">
        <f t="shared" si="16"/>
        <v>30.600000000000009</v>
      </c>
      <c r="J187" s="1"/>
    </row>
    <row r="188" spans="2:10" x14ac:dyDescent="0.25">
      <c r="B188" s="7">
        <v>108975</v>
      </c>
      <c r="C188" s="54">
        <v>108985</v>
      </c>
      <c r="D188" s="54">
        <f t="shared" si="14"/>
        <v>108980</v>
      </c>
      <c r="E188" s="8" t="s">
        <v>47</v>
      </c>
      <c r="F188" s="35">
        <v>106.5</v>
      </c>
      <c r="G188" s="41">
        <f t="shared" si="13"/>
        <v>1.69</v>
      </c>
      <c r="H188" s="41">
        <f t="shared" si="15"/>
        <v>106.5</v>
      </c>
      <c r="I188" s="42">
        <f t="shared" si="16"/>
        <v>73.484999999999999</v>
      </c>
      <c r="J188" s="1"/>
    </row>
    <row r="189" spans="2:10" x14ac:dyDescent="0.25">
      <c r="B189" s="7">
        <v>109095</v>
      </c>
      <c r="C189" s="54">
        <v>109105</v>
      </c>
      <c r="D189" s="54">
        <f t="shared" si="14"/>
        <v>109100</v>
      </c>
      <c r="E189" s="8" t="s">
        <v>47</v>
      </c>
      <c r="F189" s="35">
        <v>100</v>
      </c>
      <c r="G189" s="41">
        <f t="shared" si="13"/>
        <v>1.81</v>
      </c>
      <c r="H189" s="41">
        <f t="shared" si="15"/>
        <v>100</v>
      </c>
      <c r="I189" s="42">
        <f t="shared" si="16"/>
        <v>81</v>
      </c>
      <c r="J189" s="1"/>
    </row>
    <row r="190" spans="2:10" x14ac:dyDescent="0.25">
      <c r="B190" s="7">
        <v>109105</v>
      </c>
      <c r="C190" s="54">
        <v>109115</v>
      </c>
      <c r="D190" s="54">
        <f t="shared" si="14"/>
        <v>109110</v>
      </c>
      <c r="E190" s="8" t="s">
        <v>47</v>
      </c>
      <c r="F190" s="35">
        <v>42.5</v>
      </c>
      <c r="G190" s="41">
        <f t="shared" si="13"/>
        <v>1.8200000000000003</v>
      </c>
      <c r="H190" s="41">
        <f t="shared" si="15"/>
        <v>42.5</v>
      </c>
      <c r="I190" s="42">
        <f t="shared" si="16"/>
        <v>34.850000000000009</v>
      </c>
      <c r="J190" s="1"/>
    </row>
    <row r="191" spans="2:10" x14ac:dyDescent="0.25">
      <c r="B191" s="7">
        <v>109115</v>
      </c>
      <c r="C191" s="54">
        <v>109125</v>
      </c>
      <c r="D191" s="54">
        <f t="shared" si="14"/>
        <v>109120</v>
      </c>
      <c r="E191" s="8" t="s">
        <v>47</v>
      </c>
      <c r="F191" s="35">
        <v>75.400000000000006</v>
      </c>
      <c r="G191" s="41">
        <f t="shared" si="13"/>
        <v>1.83</v>
      </c>
      <c r="H191" s="41">
        <f t="shared" si="15"/>
        <v>75.400000000000006</v>
      </c>
      <c r="I191" s="42">
        <f t="shared" si="16"/>
        <v>62.582000000000008</v>
      </c>
      <c r="J191" s="1"/>
    </row>
    <row r="192" spans="2:10" x14ac:dyDescent="0.25">
      <c r="B192" s="7">
        <v>109125</v>
      </c>
      <c r="C192" s="54">
        <v>109135</v>
      </c>
      <c r="D192" s="54">
        <f t="shared" si="14"/>
        <v>109130</v>
      </c>
      <c r="E192" s="8" t="s">
        <v>47</v>
      </c>
      <c r="F192" s="35">
        <v>92.5</v>
      </c>
      <c r="G192" s="41">
        <f t="shared" si="13"/>
        <v>1.8400000000000003</v>
      </c>
      <c r="H192" s="41">
        <f t="shared" si="15"/>
        <v>92.5</v>
      </c>
      <c r="I192" s="42">
        <f t="shared" si="16"/>
        <v>77.700000000000031</v>
      </c>
      <c r="J192" s="1"/>
    </row>
    <row r="193" spans="2:10" x14ac:dyDescent="0.25">
      <c r="B193" s="7">
        <v>110050</v>
      </c>
      <c r="C193" s="54">
        <v>110065</v>
      </c>
      <c r="D193" s="54">
        <f t="shared" si="14"/>
        <v>110057.5</v>
      </c>
      <c r="E193" s="8" t="s">
        <v>47</v>
      </c>
      <c r="F193" s="35">
        <v>123.45</v>
      </c>
      <c r="G193" s="41">
        <f t="shared" si="13"/>
        <v>2.7675000000000001</v>
      </c>
      <c r="H193" s="41">
        <f t="shared" si="15"/>
        <v>123.45</v>
      </c>
      <c r="I193" s="42">
        <f t="shared" si="16"/>
        <v>218.19787500000001</v>
      </c>
      <c r="J193" s="1"/>
    </row>
    <row r="194" spans="2:10" x14ac:dyDescent="0.25">
      <c r="B194" s="7">
        <v>110130</v>
      </c>
      <c r="C194" s="54">
        <v>110150</v>
      </c>
      <c r="D194" s="54">
        <f t="shared" si="14"/>
        <v>110140</v>
      </c>
      <c r="E194" s="8" t="s">
        <v>47</v>
      </c>
      <c r="F194" s="35">
        <v>184.8</v>
      </c>
      <c r="G194" s="41">
        <f t="shared" si="13"/>
        <v>2.85</v>
      </c>
      <c r="H194" s="41">
        <f t="shared" si="15"/>
        <v>184.8</v>
      </c>
      <c r="I194" s="42">
        <f t="shared" si="16"/>
        <v>341.88000000000005</v>
      </c>
      <c r="J194" s="1"/>
    </row>
    <row r="195" spans="2:10" x14ac:dyDescent="0.25">
      <c r="B195" s="7">
        <v>110755</v>
      </c>
      <c r="C195" s="54">
        <v>110770</v>
      </c>
      <c r="D195" s="54">
        <f t="shared" si="14"/>
        <v>110762.5</v>
      </c>
      <c r="E195" s="8" t="s">
        <v>47</v>
      </c>
      <c r="F195" s="35">
        <v>98.1</v>
      </c>
      <c r="G195" s="41">
        <f t="shared" si="13"/>
        <v>3.4725000000000001</v>
      </c>
      <c r="H195" s="41">
        <f t="shared" si="15"/>
        <v>98.1</v>
      </c>
      <c r="I195" s="42">
        <f t="shared" si="16"/>
        <v>242.55224999999999</v>
      </c>
      <c r="J195" s="1"/>
    </row>
    <row r="196" spans="2:10" x14ac:dyDescent="0.25">
      <c r="B196" s="7">
        <v>111145</v>
      </c>
      <c r="C196" s="54">
        <v>111155</v>
      </c>
      <c r="D196" s="54">
        <f t="shared" si="14"/>
        <v>111150</v>
      </c>
      <c r="E196" s="8" t="s">
        <v>47</v>
      </c>
      <c r="F196" s="35">
        <v>58.9</v>
      </c>
      <c r="G196" s="41">
        <f t="shared" si="13"/>
        <v>3.86</v>
      </c>
      <c r="H196" s="41">
        <f t="shared" si="15"/>
        <v>58.9</v>
      </c>
      <c r="I196" s="42">
        <f t="shared" si="16"/>
        <v>168.45399999999998</v>
      </c>
      <c r="J196" s="1"/>
    </row>
    <row r="197" spans="2:10" x14ac:dyDescent="0.25">
      <c r="B197" s="7">
        <v>111270</v>
      </c>
      <c r="C197" s="54">
        <v>111285</v>
      </c>
      <c r="D197" s="54">
        <f t="shared" si="14"/>
        <v>111277.5</v>
      </c>
      <c r="E197" s="8" t="s">
        <v>47</v>
      </c>
      <c r="F197" s="35">
        <v>67.649999999999991</v>
      </c>
      <c r="G197" s="41">
        <f t="shared" si="13"/>
        <v>3.9874999999999998</v>
      </c>
      <c r="H197" s="41">
        <f t="shared" si="15"/>
        <v>67.649999999999991</v>
      </c>
      <c r="I197" s="42">
        <f t="shared" si="16"/>
        <v>202.10437499999998</v>
      </c>
      <c r="J197" s="1"/>
    </row>
    <row r="198" spans="2:10" x14ac:dyDescent="0.25">
      <c r="B198" s="7">
        <v>111285</v>
      </c>
      <c r="C198" s="54">
        <v>111295</v>
      </c>
      <c r="D198" s="54">
        <f t="shared" si="14"/>
        <v>111290</v>
      </c>
      <c r="E198" s="8" t="s">
        <v>47</v>
      </c>
      <c r="F198" s="35">
        <v>64.5</v>
      </c>
      <c r="G198" s="41">
        <f t="shared" si="13"/>
        <v>3.9999999999999991</v>
      </c>
      <c r="H198" s="41">
        <f t="shared" si="15"/>
        <v>64.5</v>
      </c>
      <c r="I198" s="42">
        <f t="shared" si="16"/>
        <v>193.49999999999994</v>
      </c>
      <c r="J198" s="1"/>
    </row>
    <row r="199" spans="2:10" x14ac:dyDescent="0.25">
      <c r="B199" s="7">
        <v>111310</v>
      </c>
      <c r="C199" s="54">
        <v>111325</v>
      </c>
      <c r="D199" s="54">
        <f t="shared" si="14"/>
        <v>111317.5</v>
      </c>
      <c r="E199" s="8" t="s">
        <v>47</v>
      </c>
      <c r="F199" s="35">
        <v>127.5</v>
      </c>
      <c r="G199" s="41">
        <f t="shared" si="13"/>
        <v>4.0274999999999999</v>
      </c>
      <c r="H199" s="41">
        <f t="shared" si="15"/>
        <v>127.5</v>
      </c>
      <c r="I199" s="42">
        <f t="shared" si="16"/>
        <v>386.00624999999997</v>
      </c>
      <c r="J199" s="1"/>
    </row>
    <row r="200" spans="2:10" x14ac:dyDescent="0.25">
      <c r="B200" s="7">
        <v>111350</v>
      </c>
      <c r="C200" s="54">
        <v>111370</v>
      </c>
      <c r="D200" s="54">
        <f t="shared" si="14"/>
        <v>111360</v>
      </c>
      <c r="E200" s="8" t="s">
        <v>47</v>
      </c>
      <c r="F200" s="35">
        <v>170</v>
      </c>
      <c r="G200" s="41">
        <f t="shared" si="13"/>
        <v>4.0699999999999994</v>
      </c>
      <c r="H200" s="41">
        <f t="shared" si="15"/>
        <v>170</v>
      </c>
      <c r="I200" s="42">
        <f t="shared" si="16"/>
        <v>521.89999999999986</v>
      </c>
      <c r="J200" s="1"/>
    </row>
    <row r="201" spans="2:10" x14ac:dyDescent="0.25">
      <c r="B201" s="7">
        <v>112170</v>
      </c>
      <c r="C201" s="54">
        <v>112195</v>
      </c>
      <c r="D201" s="54">
        <f t="shared" si="14"/>
        <v>112182.5</v>
      </c>
      <c r="E201" s="8" t="s">
        <v>47</v>
      </c>
      <c r="F201" s="35">
        <v>135</v>
      </c>
      <c r="G201" s="41">
        <f t="shared" ref="G201:G217" si="18">ABS($E$11-D201)/1000+$F$11-0.12</f>
        <v>4.8924999999999992</v>
      </c>
      <c r="H201" s="41">
        <f t="shared" si="15"/>
        <v>135</v>
      </c>
      <c r="I201" s="42">
        <f t="shared" si="16"/>
        <v>525.48749999999984</v>
      </c>
      <c r="J201" s="1"/>
    </row>
    <row r="202" spans="2:10" x14ac:dyDescent="0.25">
      <c r="B202" s="7">
        <v>112790</v>
      </c>
      <c r="C202" s="54">
        <v>112810</v>
      </c>
      <c r="D202" s="54">
        <f t="shared" si="14"/>
        <v>112800</v>
      </c>
      <c r="E202" s="8" t="s">
        <v>47</v>
      </c>
      <c r="F202" s="35">
        <v>159.60000000000002</v>
      </c>
      <c r="G202" s="41">
        <f t="shared" si="18"/>
        <v>5.51</v>
      </c>
      <c r="H202" s="41">
        <f t="shared" si="15"/>
        <v>159.60000000000002</v>
      </c>
      <c r="I202" s="42">
        <f t="shared" si="16"/>
        <v>719.79600000000005</v>
      </c>
      <c r="J202" s="1"/>
    </row>
    <row r="203" spans="2:10" x14ac:dyDescent="0.25">
      <c r="B203" s="7">
        <v>112830</v>
      </c>
      <c r="C203" s="54">
        <v>112850</v>
      </c>
      <c r="D203" s="54">
        <f t="shared" si="14"/>
        <v>112840</v>
      </c>
      <c r="E203" s="8" t="s">
        <v>47</v>
      </c>
      <c r="F203" s="35">
        <v>175.79999999999998</v>
      </c>
      <c r="G203" s="41">
        <f t="shared" si="18"/>
        <v>5.55</v>
      </c>
      <c r="H203" s="41">
        <f t="shared" si="15"/>
        <v>175.79999999999998</v>
      </c>
      <c r="I203" s="42">
        <f t="shared" si="16"/>
        <v>799.88999999999987</v>
      </c>
      <c r="J203" s="1"/>
    </row>
    <row r="204" spans="2:10" x14ac:dyDescent="0.25">
      <c r="B204" s="7">
        <v>112990</v>
      </c>
      <c r="C204" s="54">
        <v>113010</v>
      </c>
      <c r="D204" s="54">
        <f t="shared" si="14"/>
        <v>113000</v>
      </c>
      <c r="E204" s="8" t="s">
        <v>47</v>
      </c>
      <c r="F204" s="35">
        <v>93.800000000000011</v>
      </c>
      <c r="G204" s="41">
        <f t="shared" si="18"/>
        <v>5.71</v>
      </c>
      <c r="H204" s="41">
        <f t="shared" si="15"/>
        <v>93.800000000000011</v>
      </c>
      <c r="I204" s="42">
        <f t="shared" si="16"/>
        <v>441.79800000000006</v>
      </c>
      <c r="J204" s="1"/>
    </row>
    <row r="205" spans="2:10" x14ac:dyDescent="0.25">
      <c r="B205" s="7">
        <v>113010</v>
      </c>
      <c r="C205" s="54">
        <v>113025</v>
      </c>
      <c r="D205" s="54">
        <f t="shared" si="14"/>
        <v>113017.5</v>
      </c>
      <c r="E205" s="8" t="s">
        <v>47</v>
      </c>
      <c r="F205" s="35">
        <v>67.5</v>
      </c>
      <c r="G205" s="41">
        <f t="shared" si="18"/>
        <v>5.7274999999999991</v>
      </c>
      <c r="H205" s="41">
        <f t="shared" si="15"/>
        <v>67.5</v>
      </c>
      <c r="I205" s="42">
        <f t="shared" si="16"/>
        <v>319.10624999999993</v>
      </c>
      <c r="J205" s="1"/>
    </row>
    <row r="206" spans="2:10" x14ac:dyDescent="0.25">
      <c r="B206" s="7">
        <v>113235</v>
      </c>
      <c r="C206" s="54">
        <v>113245</v>
      </c>
      <c r="D206" s="54">
        <f t="shared" si="14"/>
        <v>113240</v>
      </c>
      <c r="E206" s="8" t="s">
        <v>47</v>
      </c>
      <c r="F206" s="35">
        <v>58</v>
      </c>
      <c r="G206" s="41">
        <f t="shared" si="18"/>
        <v>5.9499999999999993</v>
      </c>
      <c r="H206" s="41">
        <f t="shared" si="15"/>
        <v>58</v>
      </c>
      <c r="I206" s="42">
        <f t="shared" si="16"/>
        <v>287.09999999999997</v>
      </c>
      <c r="J206" s="1"/>
    </row>
    <row r="207" spans="2:10" x14ac:dyDescent="0.25">
      <c r="B207" s="7">
        <v>114030</v>
      </c>
      <c r="C207" s="54">
        <v>114045</v>
      </c>
      <c r="D207" s="54">
        <f t="shared" si="14"/>
        <v>114037.5</v>
      </c>
      <c r="E207" s="8" t="s">
        <v>47</v>
      </c>
      <c r="F207" s="35">
        <v>121.79999999999998</v>
      </c>
      <c r="G207" s="41">
        <f t="shared" si="18"/>
        <v>6.7474999999999996</v>
      </c>
      <c r="H207" s="41">
        <f t="shared" si="15"/>
        <v>121.79999999999998</v>
      </c>
      <c r="I207" s="42">
        <f t="shared" si="16"/>
        <v>700.04549999999983</v>
      </c>
      <c r="J207" s="1"/>
    </row>
    <row r="208" spans="2:10" x14ac:dyDescent="0.25">
      <c r="B208" s="7">
        <v>114090</v>
      </c>
      <c r="C208" s="54">
        <v>114095</v>
      </c>
      <c r="D208" s="54">
        <f t="shared" si="14"/>
        <v>114092.5</v>
      </c>
      <c r="E208" s="8" t="s">
        <v>47</v>
      </c>
      <c r="F208" s="35">
        <v>32.549999999999997</v>
      </c>
      <c r="G208" s="41">
        <f t="shared" si="18"/>
        <v>6.8024999999999993</v>
      </c>
      <c r="H208" s="41">
        <f t="shared" si="15"/>
        <v>32.549999999999997</v>
      </c>
      <c r="I208" s="42">
        <f t="shared" si="16"/>
        <v>188.87137499999997</v>
      </c>
      <c r="J208" s="1"/>
    </row>
    <row r="209" spans="2:10" x14ac:dyDescent="0.25">
      <c r="B209" s="7">
        <v>114180</v>
      </c>
      <c r="C209" s="54">
        <v>114190</v>
      </c>
      <c r="D209" s="54">
        <f t="shared" si="14"/>
        <v>114185</v>
      </c>
      <c r="E209" s="8" t="s">
        <v>47</v>
      </c>
      <c r="F209" s="35">
        <v>41</v>
      </c>
      <c r="G209" s="41">
        <f t="shared" si="18"/>
        <v>6.8949999999999996</v>
      </c>
      <c r="H209" s="41">
        <f t="shared" si="15"/>
        <v>41</v>
      </c>
      <c r="I209" s="42">
        <f t="shared" si="16"/>
        <v>241.69499999999999</v>
      </c>
      <c r="J209" s="1"/>
    </row>
    <row r="210" spans="2:10" x14ac:dyDescent="0.25">
      <c r="B210" s="7">
        <v>114430</v>
      </c>
      <c r="C210" s="54">
        <v>114445</v>
      </c>
      <c r="D210" s="54">
        <f t="shared" si="14"/>
        <v>114437.5</v>
      </c>
      <c r="E210" s="8" t="s">
        <v>47</v>
      </c>
      <c r="F210" s="35">
        <v>108.15</v>
      </c>
      <c r="G210" s="41">
        <f t="shared" si="18"/>
        <v>7.1475</v>
      </c>
      <c r="H210" s="41">
        <f t="shared" si="15"/>
        <v>108.15</v>
      </c>
      <c r="I210" s="42">
        <f t="shared" si="16"/>
        <v>664.852125</v>
      </c>
      <c r="J210" s="1"/>
    </row>
    <row r="211" spans="2:10" x14ac:dyDescent="0.25">
      <c r="B211" s="7">
        <v>114445</v>
      </c>
      <c r="C211" s="54">
        <v>114455</v>
      </c>
      <c r="D211" s="54">
        <f t="shared" ref="D211:D274" si="19">+(C211+B211)/2</f>
        <v>114450</v>
      </c>
      <c r="E211" s="8" t="s">
        <v>47</v>
      </c>
      <c r="F211" s="35">
        <v>56</v>
      </c>
      <c r="G211" s="41">
        <f t="shared" si="18"/>
        <v>7.1599999999999993</v>
      </c>
      <c r="H211" s="41">
        <f t="shared" ref="H211:H259" si="20">IF(G211&gt;1,F211*1,0)</f>
        <v>56</v>
      </c>
      <c r="I211" s="42">
        <f t="shared" ref="I211:I274" si="21">IF(G211&lt;1,0,(G211-1)*F211)</f>
        <v>344.96</v>
      </c>
      <c r="J211" s="1"/>
    </row>
    <row r="212" spans="2:10" x14ac:dyDescent="0.25">
      <c r="B212" s="7">
        <v>115685</v>
      </c>
      <c r="C212" s="54">
        <v>115695</v>
      </c>
      <c r="D212" s="54">
        <f t="shared" si="19"/>
        <v>115690</v>
      </c>
      <c r="E212" s="8" t="s">
        <v>47</v>
      </c>
      <c r="F212" s="35">
        <v>42</v>
      </c>
      <c r="G212" s="41">
        <f t="shared" si="18"/>
        <v>8.4</v>
      </c>
      <c r="H212" s="41">
        <f t="shared" si="20"/>
        <v>42</v>
      </c>
      <c r="I212" s="42">
        <f t="shared" si="21"/>
        <v>310.8</v>
      </c>
      <c r="J212" s="1"/>
    </row>
    <row r="213" spans="2:10" x14ac:dyDescent="0.25">
      <c r="B213" s="7">
        <v>115695</v>
      </c>
      <c r="C213" s="54">
        <v>115705</v>
      </c>
      <c r="D213" s="54">
        <f t="shared" si="19"/>
        <v>115700</v>
      </c>
      <c r="E213" s="8" t="s">
        <v>47</v>
      </c>
      <c r="F213" s="35">
        <v>41.3</v>
      </c>
      <c r="G213" s="41">
        <f t="shared" si="18"/>
        <v>8.41</v>
      </c>
      <c r="H213" s="41">
        <f t="shared" si="20"/>
        <v>41.3</v>
      </c>
      <c r="I213" s="42">
        <f t="shared" si="21"/>
        <v>306.03299999999996</v>
      </c>
      <c r="J213" s="1"/>
    </row>
    <row r="214" spans="2:10" x14ac:dyDescent="0.25">
      <c r="B214" s="7">
        <v>115705</v>
      </c>
      <c r="C214" s="54">
        <v>115725</v>
      </c>
      <c r="D214" s="54">
        <f t="shared" si="19"/>
        <v>115715</v>
      </c>
      <c r="E214" s="8" t="s">
        <v>47</v>
      </c>
      <c r="F214" s="35">
        <v>80.399999999999991</v>
      </c>
      <c r="G214" s="41">
        <f t="shared" si="18"/>
        <v>8.4250000000000007</v>
      </c>
      <c r="H214" s="41">
        <f t="shared" si="20"/>
        <v>80.399999999999991</v>
      </c>
      <c r="I214" s="42">
        <f t="shared" si="21"/>
        <v>596.97</v>
      </c>
      <c r="J214" s="1"/>
    </row>
    <row r="215" spans="2:10" x14ac:dyDescent="0.25">
      <c r="B215" s="7">
        <v>115725</v>
      </c>
      <c r="C215" s="54">
        <v>115785</v>
      </c>
      <c r="D215" s="54">
        <f t="shared" si="19"/>
        <v>115755</v>
      </c>
      <c r="E215" s="8" t="s">
        <v>47</v>
      </c>
      <c r="F215" s="35">
        <v>450.59999999999997</v>
      </c>
      <c r="G215" s="41">
        <f t="shared" si="18"/>
        <v>8.4649999999999999</v>
      </c>
      <c r="H215" s="41">
        <f t="shared" si="20"/>
        <v>450.59999999999997</v>
      </c>
      <c r="I215" s="42">
        <f t="shared" si="21"/>
        <v>3363.7289999999998</v>
      </c>
      <c r="J215" s="1"/>
    </row>
    <row r="216" spans="2:10" x14ac:dyDescent="0.25">
      <c r="B216" s="7">
        <v>115910</v>
      </c>
      <c r="C216" s="54">
        <v>115920</v>
      </c>
      <c r="D216" s="54">
        <f t="shared" si="19"/>
        <v>115915</v>
      </c>
      <c r="E216" s="8" t="s">
        <v>47</v>
      </c>
      <c r="F216" s="35">
        <v>45</v>
      </c>
      <c r="G216" s="41">
        <f t="shared" si="18"/>
        <v>8.625</v>
      </c>
      <c r="H216" s="41">
        <f t="shared" si="20"/>
        <v>45</v>
      </c>
      <c r="I216" s="42">
        <f t="shared" si="21"/>
        <v>343.125</v>
      </c>
      <c r="J216" s="1"/>
    </row>
    <row r="217" spans="2:10" x14ac:dyDescent="0.25">
      <c r="B217" s="7">
        <v>116330</v>
      </c>
      <c r="C217" s="54">
        <v>116340</v>
      </c>
      <c r="D217" s="54">
        <f t="shared" si="19"/>
        <v>116335</v>
      </c>
      <c r="E217" s="8" t="s">
        <v>47</v>
      </c>
      <c r="F217" s="35">
        <v>56.900000000000006</v>
      </c>
      <c r="G217" s="41">
        <f t="shared" si="18"/>
        <v>9.0449999999999999</v>
      </c>
      <c r="H217" s="41">
        <f t="shared" si="20"/>
        <v>56.900000000000006</v>
      </c>
      <c r="I217" s="42">
        <f t="shared" si="21"/>
        <v>457.76050000000004</v>
      </c>
      <c r="J217" s="1"/>
    </row>
    <row r="218" spans="2:10" x14ac:dyDescent="0.25">
      <c r="B218" s="7">
        <v>118385</v>
      </c>
      <c r="C218" s="54">
        <v>118395</v>
      </c>
      <c r="D218" s="54">
        <f t="shared" si="19"/>
        <v>118390</v>
      </c>
      <c r="E218" s="8" t="s">
        <v>47</v>
      </c>
      <c r="F218" s="35">
        <v>91.199999999999989</v>
      </c>
      <c r="G218" s="41">
        <f>ABS($E$12-D218)/1000+$F$12-0.12</f>
        <v>9.870000000000001</v>
      </c>
      <c r="H218" s="41">
        <f t="shared" si="20"/>
        <v>91.199999999999989</v>
      </c>
      <c r="I218" s="42">
        <f t="shared" si="21"/>
        <v>808.94399999999996</v>
      </c>
      <c r="J218" s="1"/>
    </row>
    <row r="219" spans="2:10" x14ac:dyDescent="0.25">
      <c r="B219" s="7">
        <v>118405</v>
      </c>
      <c r="C219" s="54">
        <v>118415</v>
      </c>
      <c r="D219" s="54">
        <f t="shared" si="19"/>
        <v>118410</v>
      </c>
      <c r="E219" s="8" t="s">
        <v>47</v>
      </c>
      <c r="F219" s="35">
        <v>64.5</v>
      </c>
      <c r="G219" s="41">
        <f t="shared" ref="G219:G282" si="22">ABS($E$12-D219)/1000+$F$12-0.12</f>
        <v>9.8500000000000014</v>
      </c>
      <c r="H219" s="41">
        <f t="shared" si="20"/>
        <v>64.5</v>
      </c>
      <c r="I219" s="42">
        <f t="shared" si="21"/>
        <v>570.82500000000005</v>
      </c>
      <c r="J219" s="1"/>
    </row>
    <row r="220" spans="2:10" x14ac:dyDescent="0.25">
      <c r="B220" s="7">
        <v>118450</v>
      </c>
      <c r="C220" s="54">
        <v>118465</v>
      </c>
      <c r="D220" s="54">
        <f t="shared" si="19"/>
        <v>118457.5</v>
      </c>
      <c r="E220" s="8" t="s">
        <v>47</v>
      </c>
      <c r="F220" s="35">
        <v>88.05</v>
      </c>
      <c r="G220" s="41">
        <f t="shared" si="22"/>
        <v>9.802500000000002</v>
      </c>
      <c r="H220" s="41">
        <f t="shared" si="20"/>
        <v>88.05</v>
      </c>
      <c r="I220" s="42">
        <f t="shared" si="21"/>
        <v>775.0601250000002</v>
      </c>
      <c r="J220" s="1"/>
    </row>
    <row r="221" spans="2:10" x14ac:dyDescent="0.25">
      <c r="B221" s="7">
        <v>118465</v>
      </c>
      <c r="C221" s="54">
        <v>118475</v>
      </c>
      <c r="D221" s="54">
        <f t="shared" si="19"/>
        <v>118470</v>
      </c>
      <c r="E221" s="8" t="s">
        <v>47</v>
      </c>
      <c r="F221" s="35">
        <v>72</v>
      </c>
      <c r="G221" s="41">
        <f t="shared" si="22"/>
        <v>9.7900000000000009</v>
      </c>
      <c r="H221" s="41">
        <f t="shared" si="20"/>
        <v>72</v>
      </c>
      <c r="I221" s="42">
        <f t="shared" si="21"/>
        <v>632.88000000000011</v>
      </c>
      <c r="J221" s="1"/>
    </row>
    <row r="222" spans="2:10" x14ac:dyDescent="0.25">
      <c r="B222" s="7">
        <v>118475</v>
      </c>
      <c r="C222" s="54">
        <v>118485</v>
      </c>
      <c r="D222" s="54">
        <f t="shared" si="19"/>
        <v>118480</v>
      </c>
      <c r="E222" s="8" t="s">
        <v>47</v>
      </c>
      <c r="F222" s="35">
        <v>81.199999999999989</v>
      </c>
      <c r="G222" s="41">
        <f t="shared" si="22"/>
        <v>9.7800000000000011</v>
      </c>
      <c r="H222" s="41">
        <f t="shared" si="20"/>
        <v>81.199999999999989</v>
      </c>
      <c r="I222" s="42">
        <f t="shared" si="21"/>
        <v>712.93600000000004</v>
      </c>
      <c r="J222" s="1"/>
    </row>
    <row r="223" spans="2:10" x14ac:dyDescent="0.25">
      <c r="B223" s="7">
        <v>118485</v>
      </c>
      <c r="C223" s="54">
        <v>118495</v>
      </c>
      <c r="D223" s="54">
        <f t="shared" si="19"/>
        <v>118490</v>
      </c>
      <c r="E223" s="8" t="s">
        <v>47</v>
      </c>
      <c r="F223" s="35">
        <v>45.199999999999996</v>
      </c>
      <c r="G223" s="41">
        <f t="shared" si="22"/>
        <v>9.7700000000000014</v>
      </c>
      <c r="H223" s="41">
        <f t="shared" si="20"/>
        <v>45.199999999999996</v>
      </c>
      <c r="I223" s="42">
        <f t="shared" si="21"/>
        <v>396.404</v>
      </c>
      <c r="J223" s="1"/>
    </row>
    <row r="224" spans="2:10" x14ac:dyDescent="0.25">
      <c r="B224" s="7">
        <v>119130</v>
      </c>
      <c r="C224" s="54">
        <v>119150</v>
      </c>
      <c r="D224" s="54">
        <f t="shared" si="19"/>
        <v>119140</v>
      </c>
      <c r="E224" s="8" t="s">
        <v>47</v>
      </c>
      <c r="F224" s="35">
        <v>170.79999999999998</v>
      </c>
      <c r="G224" s="41">
        <f t="shared" si="22"/>
        <v>9.120000000000001</v>
      </c>
      <c r="H224" s="41">
        <f t="shared" si="20"/>
        <v>170.79999999999998</v>
      </c>
      <c r="I224" s="42">
        <f t="shared" si="21"/>
        <v>1386.896</v>
      </c>
      <c r="J224" s="1"/>
    </row>
    <row r="225" spans="2:10" x14ac:dyDescent="0.25">
      <c r="B225" s="7">
        <v>119170</v>
      </c>
      <c r="C225" s="54">
        <v>119195</v>
      </c>
      <c r="D225" s="54">
        <f t="shared" si="19"/>
        <v>119182.5</v>
      </c>
      <c r="E225" s="8" t="s">
        <v>47</v>
      </c>
      <c r="F225" s="35">
        <v>163.5</v>
      </c>
      <c r="G225" s="41">
        <f t="shared" si="22"/>
        <v>9.0775000000000023</v>
      </c>
      <c r="H225" s="41">
        <f t="shared" si="20"/>
        <v>163.5</v>
      </c>
      <c r="I225" s="42">
        <f t="shared" si="21"/>
        <v>1320.6712500000003</v>
      </c>
      <c r="J225" s="1"/>
    </row>
    <row r="226" spans="2:10" x14ac:dyDescent="0.25">
      <c r="B226" s="7">
        <v>119255</v>
      </c>
      <c r="C226" s="54">
        <v>119270</v>
      </c>
      <c r="D226" s="54">
        <f t="shared" si="19"/>
        <v>119262.5</v>
      </c>
      <c r="E226" s="8" t="s">
        <v>47</v>
      </c>
      <c r="F226" s="35">
        <v>115.19999999999999</v>
      </c>
      <c r="G226" s="41">
        <f t="shared" si="22"/>
        <v>8.9975000000000023</v>
      </c>
      <c r="H226" s="41">
        <f t="shared" si="20"/>
        <v>115.19999999999999</v>
      </c>
      <c r="I226" s="42">
        <f t="shared" si="21"/>
        <v>921.31200000000013</v>
      </c>
      <c r="J226" s="1"/>
    </row>
    <row r="227" spans="2:10" x14ac:dyDescent="0.25">
      <c r="B227" s="7">
        <v>119270</v>
      </c>
      <c r="C227" s="54">
        <v>119285</v>
      </c>
      <c r="D227" s="54">
        <f t="shared" si="19"/>
        <v>119277.5</v>
      </c>
      <c r="E227" s="8" t="s">
        <v>47</v>
      </c>
      <c r="F227" s="35">
        <v>98.7</v>
      </c>
      <c r="G227" s="41">
        <f t="shared" si="22"/>
        <v>8.9825000000000017</v>
      </c>
      <c r="H227" s="41">
        <f t="shared" si="20"/>
        <v>98.7</v>
      </c>
      <c r="I227" s="42">
        <f t="shared" si="21"/>
        <v>787.87275000000022</v>
      </c>
      <c r="J227" s="1"/>
    </row>
    <row r="228" spans="2:10" x14ac:dyDescent="0.25">
      <c r="B228" s="7">
        <v>119295</v>
      </c>
      <c r="C228" s="54">
        <v>119305</v>
      </c>
      <c r="D228" s="54">
        <f t="shared" si="19"/>
        <v>119300</v>
      </c>
      <c r="E228" s="8" t="s">
        <v>47</v>
      </c>
      <c r="F228" s="35">
        <v>65.8</v>
      </c>
      <c r="G228" s="41">
        <f t="shared" si="22"/>
        <v>8.9600000000000009</v>
      </c>
      <c r="H228" s="41">
        <f t="shared" si="20"/>
        <v>65.8</v>
      </c>
      <c r="I228" s="42">
        <f t="shared" si="21"/>
        <v>523.76800000000003</v>
      </c>
      <c r="J228" s="1"/>
    </row>
    <row r="229" spans="2:10" x14ac:dyDescent="0.25">
      <c r="B229" s="7">
        <v>119635</v>
      </c>
      <c r="C229" s="54">
        <v>119645</v>
      </c>
      <c r="D229" s="54">
        <f t="shared" si="19"/>
        <v>119640</v>
      </c>
      <c r="E229" s="8" t="s">
        <v>47</v>
      </c>
      <c r="F229" s="35">
        <v>42.300000000000004</v>
      </c>
      <c r="G229" s="41">
        <f t="shared" si="22"/>
        <v>8.620000000000001</v>
      </c>
      <c r="H229" s="41">
        <f t="shared" si="20"/>
        <v>42.300000000000004</v>
      </c>
      <c r="I229" s="42">
        <f t="shared" si="21"/>
        <v>322.32600000000008</v>
      </c>
      <c r="J229" s="1"/>
    </row>
    <row r="230" spans="2:10" x14ac:dyDescent="0.25">
      <c r="B230" s="7">
        <v>120055</v>
      </c>
      <c r="C230" s="54">
        <v>120065</v>
      </c>
      <c r="D230" s="54">
        <f t="shared" si="19"/>
        <v>120060</v>
      </c>
      <c r="E230" s="8" t="s">
        <v>47</v>
      </c>
      <c r="F230" s="35">
        <v>34.6</v>
      </c>
      <c r="G230" s="41">
        <f t="shared" si="22"/>
        <v>8.2000000000000011</v>
      </c>
      <c r="H230" s="41">
        <f t="shared" si="20"/>
        <v>34.6</v>
      </c>
      <c r="I230" s="42">
        <f t="shared" si="21"/>
        <v>249.12000000000003</v>
      </c>
      <c r="J230" s="1"/>
    </row>
    <row r="231" spans="2:10" x14ac:dyDescent="0.25">
      <c r="B231" s="7">
        <v>120695</v>
      </c>
      <c r="C231" s="54">
        <v>120725</v>
      </c>
      <c r="D231" s="54">
        <f t="shared" si="19"/>
        <v>120710</v>
      </c>
      <c r="E231" s="8" t="s">
        <v>47</v>
      </c>
      <c r="F231" s="35">
        <v>164.4</v>
      </c>
      <c r="G231" s="41">
        <f t="shared" si="22"/>
        <v>7.55</v>
      </c>
      <c r="H231" s="41">
        <f t="shared" si="20"/>
        <v>164.4</v>
      </c>
      <c r="I231" s="42">
        <f t="shared" si="21"/>
        <v>1076.82</v>
      </c>
      <c r="J231" s="1"/>
    </row>
    <row r="232" spans="2:10" x14ac:dyDescent="0.25">
      <c r="B232" s="7">
        <v>120735</v>
      </c>
      <c r="C232" s="54">
        <v>120745</v>
      </c>
      <c r="D232" s="54">
        <f t="shared" si="19"/>
        <v>120740</v>
      </c>
      <c r="E232" s="8" t="s">
        <v>47</v>
      </c>
      <c r="F232" s="35">
        <v>65.400000000000006</v>
      </c>
      <c r="G232" s="41">
        <f t="shared" si="22"/>
        <v>7.52</v>
      </c>
      <c r="H232" s="41">
        <f t="shared" si="20"/>
        <v>65.400000000000006</v>
      </c>
      <c r="I232" s="42">
        <f t="shared" si="21"/>
        <v>426.40800000000002</v>
      </c>
      <c r="J232" s="1"/>
    </row>
    <row r="233" spans="2:10" x14ac:dyDescent="0.25">
      <c r="B233" s="7">
        <v>120845</v>
      </c>
      <c r="C233" s="54">
        <v>120855</v>
      </c>
      <c r="D233" s="54">
        <f t="shared" si="19"/>
        <v>120850</v>
      </c>
      <c r="E233" s="8" t="s">
        <v>47</v>
      </c>
      <c r="F233" s="35">
        <v>69.800000000000011</v>
      </c>
      <c r="G233" s="41">
        <f t="shared" si="22"/>
        <v>7.41</v>
      </c>
      <c r="H233" s="41">
        <f t="shared" si="20"/>
        <v>69.800000000000011</v>
      </c>
      <c r="I233" s="42">
        <f t="shared" si="21"/>
        <v>447.41800000000006</v>
      </c>
      <c r="J233" s="1"/>
    </row>
    <row r="234" spans="2:10" x14ac:dyDescent="0.25">
      <c r="B234" s="7">
        <v>120855</v>
      </c>
      <c r="C234" s="54">
        <v>120875</v>
      </c>
      <c r="D234" s="54">
        <f t="shared" si="19"/>
        <v>120865</v>
      </c>
      <c r="E234" s="8" t="s">
        <v>47</v>
      </c>
      <c r="F234" s="35">
        <v>177.8</v>
      </c>
      <c r="G234" s="41">
        <f t="shared" si="22"/>
        <v>7.3949999999999996</v>
      </c>
      <c r="H234" s="41">
        <f t="shared" si="20"/>
        <v>177.8</v>
      </c>
      <c r="I234" s="42">
        <f t="shared" si="21"/>
        <v>1137.0309999999999</v>
      </c>
      <c r="J234" s="1"/>
    </row>
    <row r="235" spans="2:10" x14ac:dyDescent="0.25">
      <c r="B235" s="7">
        <v>120955</v>
      </c>
      <c r="C235" s="54">
        <v>120995</v>
      </c>
      <c r="D235" s="54">
        <f t="shared" si="19"/>
        <v>120975</v>
      </c>
      <c r="E235" s="8" t="s">
        <v>47</v>
      </c>
      <c r="F235" s="35">
        <v>330</v>
      </c>
      <c r="G235" s="41">
        <f t="shared" si="22"/>
        <v>7.2850000000000001</v>
      </c>
      <c r="H235" s="41">
        <f t="shared" si="20"/>
        <v>330</v>
      </c>
      <c r="I235" s="42">
        <f t="shared" si="21"/>
        <v>2074.0500000000002</v>
      </c>
      <c r="J235" s="1"/>
    </row>
    <row r="236" spans="2:10" x14ac:dyDescent="0.25">
      <c r="B236" s="7">
        <v>121175</v>
      </c>
      <c r="C236" s="54">
        <v>121185</v>
      </c>
      <c r="D236" s="54">
        <f t="shared" si="19"/>
        <v>121180</v>
      </c>
      <c r="E236" s="8" t="s">
        <v>47</v>
      </c>
      <c r="F236" s="35">
        <v>56.4</v>
      </c>
      <c r="G236" s="41">
        <f t="shared" si="22"/>
        <v>7.08</v>
      </c>
      <c r="H236" s="41">
        <f t="shared" si="20"/>
        <v>56.4</v>
      </c>
      <c r="I236" s="42">
        <f t="shared" si="21"/>
        <v>342.91199999999998</v>
      </c>
      <c r="J236" s="1"/>
    </row>
    <row r="237" spans="2:10" x14ac:dyDescent="0.25">
      <c r="B237" s="7">
        <v>121185</v>
      </c>
      <c r="C237" s="54">
        <v>121195</v>
      </c>
      <c r="D237" s="54">
        <f t="shared" si="19"/>
        <v>121190</v>
      </c>
      <c r="E237" s="8" t="s">
        <v>47</v>
      </c>
      <c r="F237" s="35">
        <v>54.6</v>
      </c>
      <c r="G237" s="41">
        <f t="shared" si="22"/>
        <v>7.0699999999999994</v>
      </c>
      <c r="H237" s="41">
        <f t="shared" si="20"/>
        <v>54.6</v>
      </c>
      <c r="I237" s="42">
        <f t="shared" si="21"/>
        <v>331.42199999999997</v>
      </c>
      <c r="J237" s="1"/>
    </row>
    <row r="238" spans="2:10" x14ac:dyDescent="0.25">
      <c r="B238" s="7">
        <v>121195</v>
      </c>
      <c r="C238" s="54">
        <v>121205</v>
      </c>
      <c r="D238" s="54">
        <f t="shared" si="19"/>
        <v>121200</v>
      </c>
      <c r="E238" s="8" t="s">
        <v>47</v>
      </c>
      <c r="F238" s="35">
        <v>70.5</v>
      </c>
      <c r="G238" s="41">
        <f t="shared" si="22"/>
        <v>7.06</v>
      </c>
      <c r="H238" s="41">
        <f t="shared" si="20"/>
        <v>70.5</v>
      </c>
      <c r="I238" s="42">
        <f t="shared" si="21"/>
        <v>427.22999999999996</v>
      </c>
      <c r="J238" s="1"/>
    </row>
    <row r="239" spans="2:10" x14ac:dyDescent="0.25">
      <c r="B239" s="7">
        <v>121475</v>
      </c>
      <c r="C239" s="54">
        <v>121525</v>
      </c>
      <c r="D239" s="54">
        <f t="shared" si="19"/>
        <v>121500</v>
      </c>
      <c r="E239" s="8" t="s">
        <v>47</v>
      </c>
      <c r="F239" s="35">
        <v>353</v>
      </c>
      <c r="G239" s="41">
        <f t="shared" si="22"/>
        <v>6.76</v>
      </c>
      <c r="H239" s="41">
        <f t="shared" si="20"/>
        <v>353</v>
      </c>
      <c r="I239" s="42">
        <f t="shared" si="21"/>
        <v>2033.28</v>
      </c>
      <c r="J239" s="1"/>
    </row>
    <row r="240" spans="2:10" x14ac:dyDescent="0.25">
      <c r="B240" s="7">
        <v>123255</v>
      </c>
      <c r="C240" s="54">
        <v>123270</v>
      </c>
      <c r="D240" s="54">
        <f t="shared" si="19"/>
        <v>123262.5</v>
      </c>
      <c r="E240" s="8" t="s">
        <v>47</v>
      </c>
      <c r="F240" s="35">
        <v>84.6</v>
      </c>
      <c r="G240" s="41">
        <f t="shared" si="22"/>
        <v>4.9974999999999996</v>
      </c>
      <c r="H240" s="41">
        <f t="shared" si="20"/>
        <v>84.6</v>
      </c>
      <c r="I240" s="42">
        <f t="shared" si="21"/>
        <v>338.18849999999992</v>
      </c>
      <c r="J240" s="1"/>
    </row>
    <row r="241" spans="2:10" x14ac:dyDescent="0.25">
      <c r="B241" s="7">
        <v>123625</v>
      </c>
      <c r="C241" s="54">
        <v>123635</v>
      </c>
      <c r="D241" s="54">
        <f t="shared" si="19"/>
        <v>123630</v>
      </c>
      <c r="E241" s="8" t="s">
        <v>47</v>
      </c>
      <c r="F241" s="35">
        <v>68.899999999999991</v>
      </c>
      <c r="G241" s="41">
        <f t="shared" si="22"/>
        <v>4.63</v>
      </c>
      <c r="H241" s="41">
        <f t="shared" si="20"/>
        <v>68.899999999999991</v>
      </c>
      <c r="I241" s="42">
        <f t="shared" si="21"/>
        <v>250.10699999999997</v>
      </c>
      <c r="J241" s="1"/>
    </row>
    <row r="242" spans="2:10" x14ac:dyDescent="0.25">
      <c r="B242" s="7">
        <v>124005</v>
      </c>
      <c r="C242" s="54">
        <v>124015</v>
      </c>
      <c r="D242" s="54">
        <f t="shared" si="19"/>
        <v>124010</v>
      </c>
      <c r="E242" s="8" t="s">
        <v>47</v>
      </c>
      <c r="F242" s="35">
        <v>70.199999999999989</v>
      </c>
      <c r="G242" s="41">
        <f t="shared" si="22"/>
        <v>4.25</v>
      </c>
      <c r="H242" s="41">
        <f t="shared" si="20"/>
        <v>70.199999999999989</v>
      </c>
      <c r="I242" s="42">
        <f t="shared" si="21"/>
        <v>228.14999999999998</v>
      </c>
      <c r="J242" s="1"/>
    </row>
    <row r="243" spans="2:10" x14ac:dyDescent="0.25">
      <c r="B243" s="7">
        <v>124635</v>
      </c>
      <c r="C243" s="54">
        <v>124650</v>
      </c>
      <c r="D243" s="54">
        <f t="shared" si="19"/>
        <v>124642.5</v>
      </c>
      <c r="E243" s="8" t="s">
        <v>47</v>
      </c>
      <c r="F243" s="35">
        <v>126.9</v>
      </c>
      <c r="G243" s="41">
        <f t="shared" si="22"/>
        <v>3.6174999999999997</v>
      </c>
      <c r="H243" s="41">
        <f t="shared" si="20"/>
        <v>126.9</v>
      </c>
      <c r="I243" s="42">
        <f t="shared" si="21"/>
        <v>332.16074999999995</v>
      </c>
      <c r="J243" s="1"/>
    </row>
    <row r="244" spans="2:10" x14ac:dyDescent="0.25">
      <c r="B244" s="7">
        <v>124835</v>
      </c>
      <c r="C244" s="54">
        <v>124850</v>
      </c>
      <c r="D244" s="54">
        <f t="shared" si="19"/>
        <v>124842.5</v>
      </c>
      <c r="E244" s="8" t="s">
        <v>47</v>
      </c>
      <c r="F244" s="35">
        <v>112.5</v>
      </c>
      <c r="G244" s="41">
        <f t="shared" si="22"/>
        <v>3.4174999999999995</v>
      </c>
      <c r="H244" s="41">
        <f t="shared" si="20"/>
        <v>112.5</v>
      </c>
      <c r="I244" s="42">
        <f t="shared" si="21"/>
        <v>271.96874999999994</v>
      </c>
      <c r="J244" s="1"/>
    </row>
    <row r="245" spans="2:10" x14ac:dyDescent="0.25">
      <c r="B245" s="7">
        <v>125175</v>
      </c>
      <c r="C245" s="54">
        <v>125185</v>
      </c>
      <c r="D245" s="54">
        <f t="shared" si="19"/>
        <v>125180</v>
      </c>
      <c r="E245" s="8" t="s">
        <v>47</v>
      </c>
      <c r="F245" s="35">
        <v>65.199999999999989</v>
      </c>
      <c r="G245" s="41">
        <f t="shared" si="22"/>
        <v>3.0799999999999996</v>
      </c>
      <c r="H245" s="41">
        <f t="shared" si="20"/>
        <v>65.199999999999989</v>
      </c>
      <c r="I245" s="42">
        <f t="shared" si="21"/>
        <v>135.61599999999996</v>
      </c>
      <c r="J245" s="1"/>
    </row>
    <row r="246" spans="2:10" x14ac:dyDescent="0.25">
      <c r="B246" s="7">
        <v>125715</v>
      </c>
      <c r="C246" s="54">
        <v>125730</v>
      </c>
      <c r="D246" s="54">
        <f t="shared" si="19"/>
        <v>125722.5</v>
      </c>
      <c r="E246" s="8" t="s">
        <v>47</v>
      </c>
      <c r="F246" s="35">
        <v>137.25</v>
      </c>
      <c r="G246" s="41">
        <f t="shared" si="22"/>
        <v>2.5374999999999996</v>
      </c>
      <c r="H246" s="41">
        <f t="shared" si="20"/>
        <v>137.25</v>
      </c>
      <c r="I246" s="42">
        <f t="shared" si="21"/>
        <v>211.02187499999994</v>
      </c>
      <c r="J246" s="1"/>
    </row>
    <row r="247" spans="2:10" x14ac:dyDescent="0.25">
      <c r="B247" s="7">
        <v>126410</v>
      </c>
      <c r="C247" s="54">
        <v>126425</v>
      </c>
      <c r="D247" s="54">
        <f t="shared" si="19"/>
        <v>126417.5</v>
      </c>
      <c r="E247" s="8" t="s">
        <v>47</v>
      </c>
      <c r="F247" s="35">
        <v>67.5</v>
      </c>
      <c r="G247" s="41">
        <f t="shared" si="22"/>
        <v>1.8425000000000002</v>
      </c>
      <c r="H247" s="41">
        <f t="shared" si="20"/>
        <v>67.5</v>
      </c>
      <c r="I247" s="42">
        <f t="shared" si="21"/>
        <v>56.86875000000002</v>
      </c>
      <c r="J247" s="1"/>
    </row>
    <row r="248" spans="2:10" x14ac:dyDescent="0.25">
      <c r="B248" s="7">
        <v>126455</v>
      </c>
      <c r="C248" s="54">
        <v>126470</v>
      </c>
      <c r="D248" s="54">
        <f t="shared" si="19"/>
        <v>126462.5</v>
      </c>
      <c r="E248" s="8" t="s">
        <v>47</v>
      </c>
      <c r="F248" s="35">
        <v>84</v>
      </c>
      <c r="G248" s="41">
        <f t="shared" si="22"/>
        <v>1.7974999999999999</v>
      </c>
      <c r="H248" s="41">
        <f t="shared" si="20"/>
        <v>84</v>
      </c>
      <c r="I248" s="42">
        <f t="shared" si="21"/>
        <v>66.989999999999995</v>
      </c>
      <c r="J248" s="1"/>
    </row>
    <row r="249" spans="2:10" x14ac:dyDescent="0.25">
      <c r="B249" s="7">
        <v>126470</v>
      </c>
      <c r="C249" s="54">
        <v>126485</v>
      </c>
      <c r="D249" s="54">
        <f t="shared" si="19"/>
        <v>126477.5</v>
      </c>
      <c r="E249" s="8" t="s">
        <v>47</v>
      </c>
      <c r="F249" s="35">
        <v>94.800000000000011</v>
      </c>
      <c r="G249" s="41">
        <f t="shared" si="22"/>
        <v>1.7825000000000002</v>
      </c>
      <c r="H249" s="41">
        <f t="shared" si="20"/>
        <v>94.800000000000011</v>
      </c>
      <c r="I249" s="42">
        <f t="shared" si="21"/>
        <v>74.181000000000026</v>
      </c>
      <c r="J249" s="1"/>
    </row>
    <row r="250" spans="2:10" x14ac:dyDescent="0.25">
      <c r="B250" s="7">
        <v>126610</v>
      </c>
      <c r="C250" s="54">
        <v>126625</v>
      </c>
      <c r="D250" s="54">
        <f t="shared" si="19"/>
        <v>126617.5</v>
      </c>
      <c r="E250" s="8" t="s">
        <v>47</v>
      </c>
      <c r="F250" s="35">
        <v>126.74999999999999</v>
      </c>
      <c r="G250" s="41">
        <f t="shared" si="22"/>
        <v>1.6425000000000001</v>
      </c>
      <c r="H250" s="41">
        <f t="shared" si="20"/>
        <v>126.74999999999999</v>
      </c>
      <c r="I250" s="42">
        <f t="shared" si="21"/>
        <v>81.436875000000001</v>
      </c>
      <c r="J250" s="1"/>
    </row>
    <row r="251" spans="2:10" x14ac:dyDescent="0.25">
      <c r="B251" s="7">
        <v>126645</v>
      </c>
      <c r="C251" s="54">
        <v>126655</v>
      </c>
      <c r="D251" s="54">
        <f t="shared" si="19"/>
        <v>126650</v>
      </c>
      <c r="E251" s="8" t="s">
        <v>47</v>
      </c>
      <c r="F251" s="35">
        <v>65</v>
      </c>
      <c r="G251" s="41">
        <f t="shared" si="22"/>
        <v>1.6099999999999999</v>
      </c>
      <c r="H251" s="41">
        <f t="shared" si="20"/>
        <v>65</v>
      </c>
      <c r="I251" s="42">
        <f t="shared" si="21"/>
        <v>39.649999999999991</v>
      </c>
      <c r="J251" s="1"/>
    </row>
    <row r="252" spans="2:10" x14ac:dyDescent="0.25">
      <c r="B252" s="7">
        <v>126690</v>
      </c>
      <c r="C252" s="54">
        <v>126705</v>
      </c>
      <c r="D252" s="54">
        <f t="shared" si="19"/>
        <v>126697.5</v>
      </c>
      <c r="E252" s="8" t="s">
        <v>47</v>
      </c>
      <c r="F252" s="35">
        <v>79.649999999999991</v>
      </c>
      <c r="G252" s="41">
        <f t="shared" si="22"/>
        <v>1.5625</v>
      </c>
      <c r="H252" s="41">
        <f t="shared" si="20"/>
        <v>79.649999999999991</v>
      </c>
      <c r="I252" s="42">
        <f t="shared" si="21"/>
        <v>44.803124999999994</v>
      </c>
      <c r="J252" s="1"/>
    </row>
    <row r="253" spans="2:10" x14ac:dyDescent="0.25">
      <c r="B253" s="7">
        <v>126705</v>
      </c>
      <c r="C253" s="54">
        <v>126715</v>
      </c>
      <c r="D253" s="54">
        <f t="shared" si="19"/>
        <v>126710</v>
      </c>
      <c r="E253" s="8" t="s">
        <v>47</v>
      </c>
      <c r="F253" s="35">
        <v>54</v>
      </c>
      <c r="G253" s="41">
        <f t="shared" si="22"/>
        <v>1.5500000000000003</v>
      </c>
      <c r="H253" s="41">
        <f t="shared" si="20"/>
        <v>54</v>
      </c>
      <c r="I253" s="42">
        <f t="shared" si="21"/>
        <v>29.700000000000014</v>
      </c>
      <c r="J253" s="1"/>
    </row>
    <row r="254" spans="2:10" x14ac:dyDescent="0.25">
      <c r="B254" s="7">
        <v>126730</v>
      </c>
      <c r="C254" s="54">
        <v>126750</v>
      </c>
      <c r="D254" s="54">
        <f t="shared" si="19"/>
        <v>126740</v>
      </c>
      <c r="E254" s="8" t="s">
        <v>47</v>
      </c>
      <c r="F254" s="35">
        <v>143</v>
      </c>
      <c r="G254" s="41">
        <f t="shared" si="22"/>
        <v>1.52</v>
      </c>
      <c r="H254" s="41">
        <f t="shared" si="20"/>
        <v>143</v>
      </c>
      <c r="I254" s="42">
        <f t="shared" si="21"/>
        <v>74.36</v>
      </c>
      <c r="J254" s="1"/>
    </row>
    <row r="255" spans="2:10" x14ac:dyDescent="0.25">
      <c r="B255" s="7">
        <v>127075</v>
      </c>
      <c r="C255" s="54">
        <v>127090</v>
      </c>
      <c r="D255" s="54">
        <f t="shared" si="19"/>
        <v>127082.5</v>
      </c>
      <c r="E255" s="8" t="s">
        <v>47</v>
      </c>
      <c r="F255" s="35">
        <v>112.64999999999999</v>
      </c>
      <c r="G255" s="41">
        <f t="shared" si="22"/>
        <v>1.1775000000000002</v>
      </c>
      <c r="H255" s="41">
        <f t="shared" si="20"/>
        <v>112.64999999999999</v>
      </c>
      <c r="I255" s="42">
        <f t="shared" si="21"/>
        <v>19.995375000000024</v>
      </c>
      <c r="J255" s="1"/>
    </row>
    <row r="256" spans="2:10" x14ac:dyDescent="0.25">
      <c r="B256" s="7">
        <v>127090</v>
      </c>
      <c r="C256" s="54">
        <v>127105</v>
      </c>
      <c r="D256" s="54">
        <f t="shared" si="19"/>
        <v>127097.5</v>
      </c>
      <c r="E256" s="8" t="s">
        <v>47</v>
      </c>
      <c r="F256" s="35">
        <v>113.7</v>
      </c>
      <c r="G256" s="41">
        <f t="shared" si="22"/>
        <v>1.1625000000000001</v>
      </c>
      <c r="H256" s="41">
        <f t="shared" si="20"/>
        <v>113.7</v>
      </c>
      <c r="I256" s="42">
        <f t="shared" si="21"/>
        <v>18.476250000000011</v>
      </c>
      <c r="J256" s="1"/>
    </row>
    <row r="257" spans="2:10" x14ac:dyDescent="0.25">
      <c r="B257" s="7">
        <v>127135</v>
      </c>
      <c r="C257" s="54">
        <v>127150</v>
      </c>
      <c r="D257" s="54">
        <f t="shared" si="19"/>
        <v>127142.5</v>
      </c>
      <c r="E257" s="8" t="s">
        <v>47</v>
      </c>
      <c r="F257" s="35">
        <v>63.15</v>
      </c>
      <c r="G257" s="41">
        <f t="shared" si="22"/>
        <v>1.1175000000000002</v>
      </c>
      <c r="H257" s="41">
        <f t="shared" si="20"/>
        <v>63.15</v>
      </c>
      <c r="I257" s="42">
        <f t="shared" si="21"/>
        <v>7.4201250000000103</v>
      </c>
      <c r="J257" s="1"/>
    </row>
    <row r="258" spans="2:10" x14ac:dyDescent="0.25">
      <c r="B258" s="7">
        <v>127170</v>
      </c>
      <c r="C258" s="54">
        <v>127185</v>
      </c>
      <c r="D258" s="54">
        <f t="shared" si="19"/>
        <v>127177.5</v>
      </c>
      <c r="E258" s="8" t="s">
        <v>47</v>
      </c>
      <c r="F258" s="35">
        <v>78.150000000000006</v>
      </c>
      <c r="G258" s="41">
        <f t="shared" si="22"/>
        <v>1.0825</v>
      </c>
      <c r="H258" s="41">
        <f t="shared" si="20"/>
        <v>78.150000000000006</v>
      </c>
      <c r="I258" s="42">
        <f t="shared" si="21"/>
        <v>6.4473750000000019</v>
      </c>
      <c r="J258" s="1"/>
    </row>
    <row r="259" spans="2:10" x14ac:dyDescent="0.25">
      <c r="B259" s="7">
        <v>127210</v>
      </c>
      <c r="C259" s="54">
        <v>127235</v>
      </c>
      <c r="D259" s="54">
        <f t="shared" si="19"/>
        <v>127222.5</v>
      </c>
      <c r="E259" s="8" t="s">
        <v>47</v>
      </c>
      <c r="F259" s="35">
        <v>108</v>
      </c>
      <c r="G259" s="41">
        <f t="shared" si="22"/>
        <v>1.0375000000000001</v>
      </c>
      <c r="H259" s="41">
        <f t="shared" si="20"/>
        <v>108</v>
      </c>
      <c r="I259" s="42">
        <f t="shared" si="21"/>
        <v>4.0500000000000096</v>
      </c>
      <c r="J259" s="1"/>
    </row>
    <row r="260" spans="2:10" x14ac:dyDescent="0.25">
      <c r="B260" s="7">
        <v>127645</v>
      </c>
      <c r="C260" s="54">
        <v>127655</v>
      </c>
      <c r="D260" s="54">
        <f t="shared" si="19"/>
        <v>127650</v>
      </c>
      <c r="E260" s="8" t="s">
        <v>47</v>
      </c>
      <c r="F260" s="35">
        <v>65.400000000000006</v>
      </c>
      <c r="G260" s="41">
        <f t="shared" si="22"/>
        <v>0.61</v>
      </c>
      <c r="H260" s="41">
        <f>+F260</f>
        <v>65.400000000000006</v>
      </c>
      <c r="I260" s="42">
        <f t="shared" si="21"/>
        <v>0</v>
      </c>
      <c r="J260" s="1"/>
    </row>
    <row r="261" spans="2:10" x14ac:dyDescent="0.25">
      <c r="B261" s="7">
        <v>127830</v>
      </c>
      <c r="C261" s="54">
        <v>127850</v>
      </c>
      <c r="D261" s="54">
        <f t="shared" si="19"/>
        <v>127840</v>
      </c>
      <c r="E261" s="8" t="s">
        <v>47</v>
      </c>
      <c r="F261" s="35">
        <v>173</v>
      </c>
      <c r="G261" s="41">
        <f t="shared" si="22"/>
        <v>0.42000000000000004</v>
      </c>
      <c r="H261" s="41">
        <f t="shared" ref="H261:H285" si="23">+F261</f>
        <v>173</v>
      </c>
      <c r="I261" s="42">
        <f t="shared" si="21"/>
        <v>0</v>
      </c>
      <c r="J261" s="1"/>
    </row>
    <row r="262" spans="2:10" x14ac:dyDescent="0.25">
      <c r="B262" s="7">
        <v>127850</v>
      </c>
      <c r="C262" s="54">
        <v>127865</v>
      </c>
      <c r="D262" s="54">
        <f t="shared" si="19"/>
        <v>127857.5</v>
      </c>
      <c r="E262" s="8" t="s">
        <v>47</v>
      </c>
      <c r="F262" s="35">
        <v>96.75</v>
      </c>
      <c r="G262" s="41">
        <f t="shared" si="22"/>
        <v>0.40249999999999997</v>
      </c>
      <c r="H262" s="41">
        <f t="shared" si="23"/>
        <v>96.75</v>
      </c>
      <c r="I262" s="42">
        <f t="shared" si="21"/>
        <v>0</v>
      </c>
      <c r="J262" s="1"/>
    </row>
    <row r="263" spans="2:10" x14ac:dyDescent="0.25">
      <c r="B263" s="7">
        <v>127915</v>
      </c>
      <c r="C263" s="54">
        <v>127930</v>
      </c>
      <c r="D263" s="54">
        <f t="shared" si="19"/>
        <v>127922.5</v>
      </c>
      <c r="E263" s="8" t="s">
        <v>47</v>
      </c>
      <c r="F263" s="35">
        <v>113.39999999999999</v>
      </c>
      <c r="G263" s="41">
        <f t="shared" si="22"/>
        <v>0.33750000000000002</v>
      </c>
      <c r="H263" s="41">
        <f t="shared" si="23"/>
        <v>113.39999999999999</v>
      </c>
      <c r="I263" s="42">
        <f t="shared" si="21"/>
        <v>0</v>
      </c>
      <c r="J263" s="1"/>
    </row>
    <row r="264" spans="2:10" x14ac:dyDescent="0.25">
      <c r="B264" s="7">
        <v>127930</v>
      </c>
      <c r="C264" s="54">
        <v>127950</v>
      </c>
      <c r="D264" s="54">
        <f t="shared" si="19"/>
        <v>127940</v>
      </c>
      <c r="E264" s="8" t="s">
        <v>47</v>
      </c>
      <c r="F264" s="35">
        <v>104.2</v>
      </c>
      <c r="G264" s="41">
        <f t="shared" si="22"/>
        <v>0.32</v>
      </c>
      <c r="H264" s="41">
        <f t="shared" si="23"/>
        <v>104.2</v>
      </c>
      <c r="I264" s="42">
        <f t="shared" si="21"/>
        <v>0</v>
      </c>
      <c r="J264" s="1"/>
    </row>
    <row r="265" spans="2:10" x14ac:dyDescent="0.25">
      <c r="B265" s="7">
        <v>128095</v>
      </c>
      <c r="C265" s="54">
        <v>128105</v>
      </c>
      <c r="D265" s="54">
        <f t="shared" si="19"/>
        <v>128100</v>
      </c>
      <c r="E265" s="8" t="s">
        <v>47</v>
      </c>
      <c r="F265" s="35">
        <v>85.399999999999991</v>
      </c>
      <c r="G265" s="41">
        <f t="shared" si="22"/>
        <v>0.2</v>
      </c>
      <c r="H265" s="41">
        <f t="shared" si="23"/>
        <v>85.399999999999991</v>
      </c>
      <c r="I265" s="42">
        <f t="shared" si="21"/>
        <v>0</v>
      </c>
      <c r="J265" s="1"/>
    </row>
    <row r="266" spans="2:10" x14ac:dyDescent="0.25">
      <c r="B266" s="7">
        <v>128115</v>
      </c>
      <c r="C266" s="54">
        <v>128130</v>
      </c>
      <c r="D266" s="54">
        <f t="shared" si="19"/>
        <v>128122.5</v>
      </c>
      <c r="E266" s="8" t="s">
        <v>47</v>
      </c>
      <c r="F266" s="35">
        <v>143.1</v>
      </c>
      <c r="G266" s="41">
        <f t="shared" si="22"/>
        <v>0.22249999999999998</v>
      </c>
      <c r="H266" s="41">
        <f t="shared" si="23"/>
        <v>143.1</v>
      </c>
      <c r="I266" s="42">
        <f t="shared" si="21"/>
        <v>0</v>
      </c>
      <c r="J266" s="1"/>
    </row>
    <row r="267" spans="2:10" x14ac:dyDescent="0.25">
      <c r="B267" s="7">
        <v>128130</v>
      </c>
      <c r="C267" s="54">
        <v>128145</v>
      </c>
      <c r="D267" s="54">
        <f t="shared" si="19"/>
        <v>128137.5</v>
      </c>
      <c r="E267" s="8" t="s">
        <v>47</v>
      </c>
      <c r="F267" s="35">
        <v>78.45</v>
      </c>
      <c r="G267" s="41">
        <f t="shared" si="22"/>
        <v>0.23749999999999999</v>
      </c>
      <c r="H267" s="41">
        <f t="shared" si="23"/>
        <v>78.45</v>
      </c>
      <c r="I267" s="42">
        <f t="shared" si="21"/>
        <v>0</v>
      </c>
      <c r="J267" s="1"/>
    </row>
    <row r="268" spans="2:10" x14ac:dyDescent="0.25">
      <c r="B268" s="7">
        <v>128155</v>
      </c>
      <c r="C268" s="54">
        <v>128165</v>
      </c>
      <c r="D268" s="54">
        <f t="shared" si="19"/>
        <v>128160</v>
      </c>
      <c r="E268" s="8" t="s">
        <v>47</v>
      </c>
      <c r="F268" s="35">
        <v>65</v>
      </c>
      <c r="G268" s="41">
        <f t="shared" si="22"/>
        <v>0.26</v>
      </c>
      <c r="H268" s="41">
        <f t="shared" si="23"/>
        <v>65</v>
      </c>
      <c r="I268" s="42">
        <f t="shared" si="21"/>
        <v>0</v>
      </c>
      <c r="J268" s="1"/>
    </row>
    <row r="269" spans="2:10" x14ac:dyDescent="0.25">
      <c r="B269" s="7">
        <v>128215</v>
      </c>
      <c r="C269" s="54">
        <v>128225</v>
      </c>
      <c r="D269" s="54">
        <f t="shared" si="19"/>
        <v>128220</v>
      </c>
      <c r="E269" s="8" t="s">
        <v>47</v>
      </c>
      <c r="F269" s="35">
        <v>51.2</v>
      </c>
      <c r="G269" s="41">
        <f t="shared" si="22"/>
        <v>0.32</v>
      </c>
      <c r="H269" s="41">
        <f t="shared" si="23"/>
        <v>51.2</v>
      </c>
      <c r="I269" s="42">
        <f t="shared" si="21"/>
        <v>0</v>
      </c>
      <c r="J269" s="1"/>
    </row>
    <row r="270" spans="2:10" x14ac:dyDescent="0.25">
      <c r="B270" s="7">
        <v>128225</v>
      </c>
      <c r="C270" s="54">
        <v>128245</v>
      </c>
      <c r="D270" s="54">
        <f t="shared" si="19"/>
        <v>128235</v>
      </c>
      <c r="E270" s="8" t="s">
        <v>47</v>
      </c>
      <c r="F270" s="35">
        <v>126.4</v>
      </c>
      <c r="G270" s="41">
        <f t="shared" si="22"/>
        <v>0.33499999999999996</v>
      </c>
      <c r="H270" s="41">
        <f t="shared" si="23"/>
        <v>126.4</v>
      </c>
      <c r="I270" s="42">
        <f t="shared" si="21"/>
        <v>0</v>
      </c>
      <c r="J270" s="1"/>
    </row>
    <row r="271" spans="2:10" x14ac:dyDescent="0.25">
      <c r="B271" s="7">
        <v>128245</v>
      </c>
      <c r="C271" s="54">
        <v>128260</v>
      </c>
      <c r="D271" s="54">
        <f t="shared" si="19"/>
        <v>128252.5</v>
      </c>
      <c r="E271" s="8" t="s">
        <v>47</v>
      </c>
      <c r="F271" s="35">
        <v>98.1</v>
      </c>
      <c r="G271" s="41">
        <f t="shared" si="22"/>
        <v>0.35249999999999998</v>
      </c>
      <c r="H271" s="41">
        <f t="shared" si="23"/>
        <v>98.1</v>
      </c>
      <c r="I271" s="42">
        <f t="shared" si="21"/>
        <v>0</v>
      </c>
      <c r="J271" s="1"/>
    </row>
    <row r="272" spans="2:10" x14ac:dyDescent="0.25">
      <c r="B272" s="7">
        <v>128290</v>
      </c>
      <c r="C272" s="54">
        <v>128310</v>
      </c>
      <c r="D272" s="54">
        <f t="shared" si="19"/>
        <v>128300</v>
      </c>
      <c r="E272" s="8" t="s">
        <v>47</v>
      </c>
      <c r="F272" s="35">
        <v>67</v>
      </c>
      <c r="G272" s="41">
        <f t="shared" si="22"/>
        <v>0.4</v>
      </c>
      <c r="H272" s="41">
        <f t="shared" si="23"/>
        <v>67</v>
      </c>
      <c r="I272" s="42">
        <f t="shared" si="21"/>
        <v>0</v>
      </c>
      <c r="J272" s="1"/>
    </row>
    <row r="273" spans="2:10" x14ac:dyDescent="0.25">
      <c r="B273" s="7">
        <v>128310</v>
      </c>
      <c r="C273" s="54">
        <v>128335</v>
      </c>
      <c r="D273" s="54">
        <f t="shared" si="19"/>
        <v>128322.5</v>
      </c>
      <c r="E273" s="8" t="s">
        <v>47</v>
      </c>
      <c r="F273" s="35">
        <v>160.25</v>
      </c>
      <c r="G273" s="41">
        <f t="shared" si="22"/>
        <v>0.42249999999999999</v>
      </c>
      <c r="H273" s="41">
        <f t="shared" si="23"/>
        <v>160.25</v>
      </c>
      <c r="I273" s="42">
        <f t="shared" si="21"/>
        <v>0</v>
      </c>
      <c r="J273" s="1"/>
    </row>
    <row r="274" spans="2:10" x14ac:dyDescent="0.25">
      <c r="B274" s="7">
        <v>128335</v>
      </c>
      <c r="C274" s="54">
        <v>128345</v>
      </c>
      <c r="D274" s="54">
        <f t="shared" si="19"/>
        <v>128340</v>
      </c>
      <c r="E274" s="8" t="s">
        <v>47</v>
      </c>
      <c r="F274" s="35">
        <v>46.5</v>
      </c>
      <c r="G274" s="41">
        <f t="shared" si="22"/>
        <v>0.44000000000000006</v>
      </c>
      <c r="H274" s="41">
        <f t="shared" si="23"/>
        <v>46.5</v>
      </c>
      <c r="I274" s="42">
        <f t="shared" si="21"/>
        <v>0</v>
      </c>
      <c r="J274" s="1"/>
    </row>
    <row r="275" spans="2:10" x14ac:dyDescent="0.25">
      <c r="B275" s="7">
        <v>128345</v>
      </c>
      <c r="C275" s="54">
        <v>128370</v>
      </c>
      <c r="D275" s="54">
        <f t="shared" ref="D275:D338" si="24">+(C275+B275)/2</f>
        <v>128357.5</v>
      </c>
      <c r="E275" s="8" t="s">
        <v>47</v>
      </c>
      <c r="F275" s="35">
        <v>155.25</v>
      </c>
      <c r="G275" s="41">
        <f t="shared" si="22"/>
        <v>0.45750000000000002</v>
      </c>
      <c r="H275" s="41">
        <f t="shared" si="23"/>
        <v>155.25</v>
      </c>
      <c r="I275" s="42">
        <f t="shared" ref="I275:I338" si="25">IF(G275&lt;1,0,(G275-1)*F275)</f>
        <v>0</v>
      </c>
      <c r="J275" s="1"/>
    </row>
    <row r="276" spans="2:10" x14ac:dyDescent="0.25">
      <c r="B276" s="7">
        <v>128370</v>
      </c>
      <c r="C276" s="54">
        <v>128390</v>
      </c>
      <c r="D276" s="54">
        <f t="shared" si="24"/>
        <v>128380</v>
      </c>
      <c r="E276" s="8" t="s">
        <v>47</v>
      </c>
      <c r="F276" s="35">
        <v>106.4</v>
      </c>
      <c r="G276" s="41">
        <f t="shared" si="22"/>
        <v>0.48</v>
      </c>
      <c r="H276" s="41">
        <f t="shared" si="23"/>
        <v>106.4</v>
      </c>
      <c r="I276" s="42">
        <f t="shared" si="25"/>
        <v>0</v>
      </c>
      <c r="J276" s="1"/>
    </row>
    <row r="277" spans="2:10" x14ac:dyDescent="0.25">
      <c r="B277" s="7">
        <v>128465</v>
      </c>
      <c r="C277" s="54">
        <v>128475</v>
      </c>
      <c r="D277" s="54">
        <f t="shared" si="24"/>
        <v>128470</v>
      </c>
      <c r="E277" s="8" t="s">
        <v>47</v>
      </c>
      <c r="F277" s="35">
        <v>75.599999999999994</v>
      </c>
      <c r="G277" s="41">
        <f t="shared" si="22"/>
        <v>0.56999999999999995</v>
      </c>
      <c r="H277" s="41">
        <f t="shared" si="23"/>
        <v>75.599999999999994</v>
      </c>
      <c r="I277" s="42">
        <f t="shared" si="25"/>
        <v>0</v>
      </c>
      <c r="J277" s="1"/>
    </row>
    <row r="278" spans="2:10" x14ac:dyDescent="0.25">
      <c r="B278" s="7">
        <v>128475</v>
      </c>
      <c r="C278" s="54">
        <v>128485</v>
      </c>
      <c r="D278" s="54">
        <f t="shared" si="24"/>
        <v>128480</v>
      </c>
      <c r="E278" s="8" t="s">
        <v>47</v>
      </c>
      <c r="F278" s="35">
        <v>52.1</v>
      </c>
      <c r="G278" s="41">
        <f t="shared" si="22"/>
        <v>0.57999999999999996</v>
      </c>
      <c r="H278" s="41">
        <f t="shared" si="23"/>
        <v>52.1</v>
      </c>
      <c r="I278" s="42">
        <f t="shared" si="25"/>
        <v>0</v>
      </c>
      <c r="J278" s="1"/>
    </row>
    <row r="279" spans="2:10" x14ac:dyDescent="0.25">
      <c r="B279" s="7">
        <v>128485</v>
      </c>
      <c r="C279" s="54">
        <v>128495</v>
      </c>
      <c r="D279" s="54">
        <f t="shared" si="24"/>
        <v>128490</v>
      </c>
      <c r="E279" s="8" t="s">
        <v>47</v>
      </c>
      <c r="F279" s="35">
        <v>54.800000000000004</v>
      </c>
      <c r="G279" s="41">
        <f t="shared" si="22"/>
        <v>0.59</v>
      </c>
      <c r="H279" s="41">
        <f t="shared" si="23"/>
        <v>54.800000000000004</v>
      </c>
      <c r="I279" s="42">
        <f t="shared" si="25"/>
        <v>0</v>
      </c>
      <c r="J279" s="1"/>
    </row>
    <row r="280" spans="2:10" x14ac:dyDescent="0.25">
      <c r="B280" s="7">
        <v>128495</v>
      </c>
      <c r="C280" s="54">
        <v>128505</v>
      </c>
      <c r="D280" s="54">
        <f t="shared" si="24"/>
        <v>128500</v>
      </c>
      <c r="E280" s="8" t="s">
        <v>47</v>
      </c>
      <c r="F280" s="35">
        <v>65</v>
      </c>
      <c r="G280" s="41">
        <f t="shared" si="22"/>
        <v>0.6</v>
      </c>
      <c r="H280" s="41">
        <f t="shared" si="23"/>
        <v>65</v>
      </c>
      <c r="I280" s="42">
        <f t="shared" si="25"/>
        <v>0</v>
      </c>
      <c r="J280" s="1"/>
    </row>
    <row r="281" spans="2:10" x14ac:dyDescent="0.25">
      <c r="B281" s="7">
        <v>128535</v>
      </c>
      <c r="C281" s="54">
        <v>128545</v>
      </c>
      <c r="D281" s="54">
        <f t="shared" si="24"/>
        <v>128540</v>
      </c>
      <c r="E281" s="8" t="s">
        <v>47</v>
      </c>
      <c r="F281" s="35">
        <v>54.5</v>
      </c>
      <c r="G281" s="41">
        <f t="shared" si="22"/>
        <v>0.64</v>
      </c>
      <c r="H281" s="41">
        <f t="shared" si="23"/>
        <v>54.5</v>
      </c>
      <c r="I281" s="42">
        <f t="shared" si="25"/>
        <v>0</v>
      </c>
      <c r="J281" s="1"/>
    </row>
    <row r="282" spans="2:10" x14ac:dyDescent="0.25">
      <c r="B282" s="7">
        <v>128545</v>
      </c>
      <c r="C282" s="54">
        <v>128555</v>
      </c>
      <c r="D282" s="54">
        <f t="shared" si="24"/>
        <v>128550</v>
      </c>
      <c r="E282" s="8" t="s">
        <v>47</v>
      </c>
      <c r="F282" s="35">
        <v>53.2</v>
      </c>
      <c r="G282" s="41">
        <f t="shared" si="22"/>
        <v>0.65</v>
      </c>
      <c r="H282" s="41">
        <f t="shared" si="23"/>
        <v>53.2</v>
      </c>
      <c r="I282" s="42">
        <f t="shared" si="25"/>
        <v>0</v>
      </c>
      <c r="J282" s="1"/>
    </row>
    <row r="283" spans="2:10" x14ac:dyDescent="0.25">
      <c r="B283" s="7">
        <v>128575</v>
      </c>
      <c r="C283" s="54">
        <v>128590</v>
      </c>
      <c r="D283" s="54">
        <f t="shared" si="24"/>
        <v>128582.5</v>
      </c>
      <c r="E283" s="8" t="s">
        <v>47</v>
      </c>
      <c r="F283" s="35">
        <v>67.8</v>
      </c>
      <c r="G283" s="41">
        <f t="shared" ref="G283:G346" si="26">ABS($E$12-D283)/1000+$F$12-0.12</f>
        <v>0.6825</v>
      </c>
      <c r="H283" s="41">
        <f t="shared" si="23"/>
        <v>67.8</v>
      </c>
      <c r="I283" s="42">
        <f t="shared" si="25"/>
        <v>0</v>
      </c>
      <c r="J283" s="1"/>
    </row>
    <row r="284" spans="2:10" x14ac:dyDescent="0.25">
      <c r="B284" s="7">
        <v>128615</v>
      </c>
      <c r="C284" s="54">
        <v>128625</v>
      </c>
      <c r="D284" s="54">
        <f t="shared" si="24"/>
        <v>128620</v>
      </c>
      <c r="E284" s="8" t="s">
        <v>47</v>
      </c>
      <c r="F284" s="35">
        <v>72.5</v>
      </c>
      <c r="G284" s="41">
        <f t="shared" si="26"/>
        <v>0.72000000000000008</v>
      </c>
      <c r="H284" s="41">
        <f t="shared" si="23"/>
        <v>72.5</v>
      </c>
      <c r="I284" s="42">
        <f t="shared" si="25"/>
        <v>0</v>
      </c>
      <c r="J284" s="1"/>
    </row>
    <row r="285" spans="2:10" x14ac:dyDescent="0.25">
      <c r="B285" s="7">
        <v>128645</v>
      </c>
      <c r="C285" s="54">
        <v>128655</v>
      </c>
      <c r="D285" s="54">
        <f t="shared" si="24"/>
        <v>128650</v>
      </c>
      <c r="E285" s="8" t="s">
        <v>47</v>
      </c>
      <c r="F285" s="35">
        <v>45.8</v>
      </c>
      <c r="G285" s="41">
        <f t="shared" si="26"/>
        <v>0.74999999999999989</v>
      </c>
      <c r="H285" s="41">
        <f t="shared" si="23"/>
        <v>45.8</v>
      </c>
      <c r="I285" s="42">
        <f t="shared" si="25"/>
        <v>0</v>
      </c>
      <c r="J285" s="1"/>
    </row>
    <row r="286" spans="2:10" x14ac:dyDescent="0.25">
      <c r="B286" s="7">
        <v>129055</v>
      </c>
      <c r="C286" s="54">
        <v>129065</v>
      </c>
      <c r="D286" s="54">
        <f t="shared" si="24"/>
        <v>129060</v>
      </c>
      <c r="E286" s="8" t="s">
        <v>47</v>
      </c>
      <c r="F286" s="35">
        <v>53.4</v>
      </c>
      <c r="G286" s="41">
        <f t="shared" si="26"/>
        <v>1.1600000000000001</v>
      </c>
      <c r="H286" s="41">
        <f t="shared" ref="H286:H338" si="27">IF(G286&gt;1,F286*1,0)</f>
        <v>53.4</v>
      </c>
      <c r="I286" s="42">
        <f t="shared" si="25"/>
        <v>8.5440000000000076</v>
      </c>
      <c r="J286" s="1"/>
    </row>
    <row r="287" spans="2:10" x14ac:dyDescent="0.25">
      <c r="B287" s="7">
        <v>129065</v>
      </c>
      <c r="C287" s="54">
        <v>129075</v>
      </c>
      <c r="D287" s="54">
        <f t="shared" si="24"/>
        <v>129070</v>
      </c>
      <c r="E287" s="8" t="s">
        <v>47</v>
      </c>
      <c r="F287" s="35">
        <v>56</v>
      </c>
      <c r="G287" s="41">
        <f t="shared" si="26"/>
        <v>1.17</v>
      </c>
      <c r="H287" s="41">
        <f t="shared" si="27"/>
        <v>56</v>
      </c>
      <c r="I287" s="42">
        <f t="shared" si="25"/>
        <v>9.519999999999996</v>
      </c>
      <c r="J287" s="1"/>
    </row>
    <row r="288" spans="2:10" x14ac:dyDescent="0.25">
      <c r="B288" s="7">
        <v>129130</v>
      </c>
      <c r="C288" s="54">
        <v>129145</v>
      </c>
      <c r="D288" s="54">
        <f t="shared" si="24"/>
        <v>129137.5</v>
      </c>
      <c r="E288" s="8" t="s">
        <v>47</v>
      </c>
      <c r="F288" s="35">
        <v>129.60000000000002</v>
      </c>
      <c r="G288" s="41">
        <f t="shared" si="26"/>
        <v>1.2375000000000003</v>
      </c>
      <c r="H288" s="41">
        <f t="shared" si="27"/>
        <v>129.60000000000002</v>
      </c>
      <c r="I288" s="42">
        <f t="shared" si="25"/>
        <v>30.78000000000004</v>
      </c>
      <c r="J288" s="1"/>
    </row>
    <row r="289" spans="2:10" x14ac:dyDescent="0.25">
      <c r="B289" s="7">
        <v>129145</v>
      </c>
      <c r="C289" s="54">
        <v>129170</v>
      </c>
      <c r="D289" s="54">
        <f t="shared" si="24"/>
        <v>129157.5</v>
      </c>
      <c r="E289" s="8" t="s">
        <v>47</v>
      </c>
      <c r="F289" s="35">
        <v>134</v>
      </c>
      <c r="G289" s="41">
        <f t="shared" si="26"/>
        <v>1.2574999999999998</v>
      </c>
      <c r="H289" s="41">
        <f t="shared" si="27"/>
        <v>134</v>
      </c>
      <c r="I289" s="42">
        <f t="shared" si="25"/>
        <v>34.504999999999981</v>
      </c>
      <c r="J289" s="1"/>
    </row>
    <row r="290" spans="2:10" x14ac:dyDescent="0.25">
      <c r="B290" s="7">
        <v>129170</v>
      </c>
      <c r="C290" s="54">
        <v>129190</v>
      </c>
      <c r="D290" s="54">
        <f t="shared" si="24"/>
        <v>129180</v>
      </c>
      <c r="E290" s="8" t="s">
        <v>47</v>
      </c>
      <c r="F290" s="35">
        <v>172.8</v>
      </c>
      <c r="G290" s="41">
        <f t="shared" si="26"/>
        <v>1.2800000000000002</v>
      </c>
      <c r="H290" s="41">
        <f t="shared" si="27"/>
        <v>172.8</v>
      </c>
      <c r="I290" s="42">
        <f t="shared" si="25"/>
        <v>48.384000000000043</v>
      </c>
      <c r="J290" s="1"/>
    </row>
    <row r="291" spans="2:10" x14ac:dyDescent="0.25">
      <c r="B291" s="7">
        <v>129205</v>
      </c>
      <c r="C291" s="54">
        <v>129225</v>
      </c>
      <c r="D291" s="54">
        <f t="shared" si="24"/>
        <v>129215</v>
      </c>
      <c r="E291" s="8" t="s">
        <v>47</v>
      </c>
      <c r="F291" s="35">
        <v>131.19999999999999</v>
      </c>
      <c r="G291" s="41">
        <f t="shared" si="26"/>
        <v>1.3149999999999999</v>
      </c>
      <c r="H291" s="41">
        <f t="shared" si="27"/>
        <v>131.19999999999999</v>
      </c>
      <c r="I291" s="42">
        <f t="shared" si="25"/>
        <v>41.327999999999989</v>
      </c>
      <c r="J291" s="1"/>
    </row>
    <row r="292" spans="2:10" x14ac:dyDescent="0.25">
      <c r="B292" s="7">
        <v>130815</v>
      </c>
      <c r="C292" s="54">
        <v>130830</v>
      </c>
      <c r="D292" s="54">
        <f t="shared" si="24"/>
        <v>130822.5</v>
      </c>
      <c r="E292" s="8" t="s">
        <v>47</v>
      </c>
      <c r="F292" s="35">
        <v>67.5</v>
      </c>
      <c r="G292" s="41">
        <f t="shared" si="26"/>
        <v>2.9224999999999999</v>
      </c>
      <c r="H292" s="41">
        <f t="shared" si="27"/>
        <v>67.5</v>
      </c>
      <c r="I292" s="42">
        <f t="shared" si="25"/>
        <v>129.76874999999998</v>
      </c>
      <c r="J292" s="1"/>
    </row>
    <row r="293" spans="2:10" x14ac:dyDescent="0.25">
      <c r="B293" s="7">
        <v>130830</v>
      </c>
      <c r="C293" s="54">
        <v>130855</v>
      </c>
      <c r="D293" s="54">
        <f t="shared" si="24"/>
        <v>130842.5</v>
      </c>
      <c r="E293" s="8" t="s">
        <v>47</v>
      </c>
      <c r="F293" s="35">
        <v>81.25</v>
      </c>
      <c r="G293" s="41">
        <f t="shared" si="26"/>
        <v>2.9424999999999999</v>
      </c>
      <c r="H293" s="41">
        <f t="shared" si="27"/>
        <v>81.25</v>
      </c>
      <c r="I293" s="42">
        <f t="shared" si="25"/>
        <v>157.828125</v>
      </c>
      <c r="J293" s="1"/>
    </row>
    <row r="294" spans="2:10" x14ac:dyDescent="0.25">
      <c r="B294" s="7">
        <v>130865</v>
      </c>
      <c r="C294" s="54">
        <v>130885</v>
      </c>
      <c r="D294" s="54">
        <f t="shared" si="24"/>
        <v>130875</v>
      </c>
      <c r="E294" s="8" t="s">
        <v>47</v>
      </c>
      <c r="F294" s="35">
        <v>81</v>
      </c>
      <c r="G294" s="41">
        <f t="shared" si="26"/>
        <v>2.9749999999999996</v>
      </c>
      <c r="H294" s="41">
        <f t="shared" si="27"/>
        <v>81</v>
      </c>
      <c r="I294" s="42">
        <f t="shared" si="25"/>
        <v>159.97499999999997</v>
      </c>
      <c r="J294" s="1"/>
    </row>
    <row r="295" spans="2:10" x14ac:dyDescent="0.25">
      <c r="B295" s="7">
        <v>130955</v>
      </c>
      <c r="C295" s="54">
        <v>131005</v>
      </c>
      <c r="D295" s="54">
        <f t="shared" si="24"/>
        <v>130980</v>
      </c>
      <c r="E295" s="8" t="s">
        <v>47</v>
      </c>
      <c r="F295" s="35">
        <v>165</v>
      </c>
      <c r="G295" s="41">
        <f t="shared" si="26"/>
        <v>3.0799999999999996</v>
      </c>
      <c r="H295" s="41">
        <f t="shared" si="27"/>
        <v>165</v>
      </c>
      <c r="I295" s="42">
        <f t="shared" si="25"/>
        <v>343.19999999999993</v>
      </c>
      <c r="J295" s="1"/>
    </row>
    <row r="296" spans="2:10" x14ac:dyDescent="0.25">
      <c r="B296" s="7">
        <v>131250</v>
      </c>
      <c r="C296" s="54">
        <v>131270</v>
      </c>
      <c r="D296" s="54">
        <f t="shared" si="24"/>
        <v>131260</v>
      </c>
      <c r="E296" s="8" t="s">
        <v>47</v>
      </c>
      <c r="F296" s="35">
        <v>113.80000000000001</v>
      </c>
      <c r="G296" s="41">
        <f t="shared" si="26"/>
        <v>3.36</v>
      </c>
      <c r="H296" s="41">
        <f t="shared" si="27"/>
        <v>113.80000000000001</v>
      </c>
      <c r="I296" s="42">
        <f t="shared" si="25"/>
        <v>268.56800000000004</v>
      </c>
      <c r="J296" s="1"/>
    </row>
    <row r="297" spans="2:10" x14ac:dyDescent="0.25">
      <c r="B297" s="7">
        <v>131465</v>
      </c>
      <c r="C297" s="54">
        <v>131475</v>
      </c>
      <c r="D297" s="54">
        <f t="shared" si="24"/>
        <v>131470</v>
      </c>
      <c r="E297" s="8" t="s">
        <v>47</v>
      </c>
      <c r="F297" s="35">
        <v>40.199999999999996</v>
      </c>
      <c r="G297" s="41">
        <f t="shared" si="26"/>
        <v>3.57</v>
      </c>
      <c r="H297" s="41">
        <f t="shared" si="27"/>
        <v>40.199999999999996</v>
      </c>
      <c r="I297" s="42">
        <f t="shared" si="25"/>
        <v>103.31399999999998</v>
      </c>
      <c r="J297" s="1"/>
    </row>
    <row r="298" spans="2:10" x14ac:dyDescent="0.25">
      <c r="B298" s="7">
        <v>131545</v>
      </c>
      <c r="C298" s="54">
        <v>131555</v>
      </c>
      <c r="D298" s="54">
        <f t="shared" si="24"/>
        <v>131550</v>
      </c>
      <c r="E298" s="8" t="s">
        <v>47</v>
      </c>
      <c r="F298" s="35">
        <v>45.199999999999996</v>
      </c>
      <c r="G298" s="41">
        <f t="shared" si="26"/>
        <v>3.65</v>
      </c>
      <c r="H298" s="41">
        <f t="shared" si="27"/>
        <v>45.199999999999996</v>
      </c>
      <c r="I298" s="42">
        <f t="shared" si="25"/>
        <v>119.77999999999999</v>
      </c>
      <c r="J298" s="1"/>
    </row>
    <row r="299" spans="2:10" x14ac:dyDescent="0.25">
      <c r="B299" s="7">
        <v>131630</v>
      </c>
      <c r="C299" s="54">
        <v>131645</v>
      </c>
      <c r="D299" s="54">
        <f t="shared" si="24"/>
        <v>131637.5</v>
      </c>
      <c r="E299" s="8" t="s">
        <v>47</v>
      </c>
      <c r="F299" s="35">
        <v>86.7</v>
      </c>
      <c r="G299" s="41">
        <f t="shared" si="26"/>
        <v>3.7374999999999998</v>
      </c>
      <c r="H299" s="41">
        <f t="shared" si="27"/>
        <v>86.7</v>
      </c>
      <c r="I299" s="42">
        <f t="shared" si="25"/>
        <v>237.34125</v>
      </c>
      <c r="J299" s="1"/>
    </row>
    <row r="300" spans="2:10" x14ac:dyDescent="0.25">
      <c r="B300" s="7">
        <v>131675</v>
      </c>
      <c r="C300" s="54">
        <v>131685</v>
      </c>
      <c r="D300" s="54">
        <f t="shared" si="24"/>
        <v>131680</v>
      </c>
      <c r="E300" s="8" t="s">
        <v>47</v>
      </c>
      <c r="F300" s="35">
        <v>52.300000000000004</v>
      </c>
      <c r="G300" s="41">
        <f t="shared" si="26"/>
        <v>3.78</v>
      </c>
      <c r="H300" s="41">
        <f t="shared" si="27"/>
        <v>52.300000000000004</v>
      </c>
      <c r="I300" s="42">
        <f t="shared" si="25"/>
        <v>145.39400000000001</v>
      </c>
      <c r="J300" s="1"/>
    </row>
    <row r="301" spans="2:10" x14ac:dyDescent="0.25">
      <c r="B301" s="7">
        <v>131715</v>
      </c>
      <c r="C301" s="54">
        <v>131725</v>
      </c>
      <c r="D301" s="54">
        <f t="shared" si="24"/>
        <v>131720</v>
      </c>
      <c r="E301" s="8" t="s">
        <v>47</v>
      </c>
      <c r="F301" s="35">
        <v>56.8</v>
      </c>
      <c r="G301" s="41">
        <f t="shared" si="26"/>
        <v>3.82</v>
      </c>
      <c r="H301" s="41">
        <f t="shared" si="27"/>
        <v>56.8</v>
      </c>
      <c r="I301" s="42">
        <f t="shared" si="25"/>
        <v>160.17599999999999</v>
      </c>
      <c r="J301" s="1"/>
    </row>
    <row r="302" spans="2:10" x14ac:dyDescent="0.25">
      <c r="B302" s="7">
        <v>131725</v>
      </c>
      <c r="C302" s="54">
        <v>131745</v>
      </c>
      <c r="D302" s="54">
        <f t="shared" si="24"/>
        <v>131735</v>
      </c>
      <c r="E302" s="8" t="s">
        <v>47</v>
      </c>
      <c r="F302" s="35">
        <v>65</v>
      </c>
      <c r="G302" s="41">
        <f t="shared" si="26"/>
        <v>3.8349999999999995</v>
      </c>
      <c r="H302" s="41">
        <f t="shared" si="27"/>
        <v>65</v>
      </c>
      <c r="I302" s="42">
        <f t="shared" si="25"/>
        <v>184.27499999999998</v>
      </c>
      <c r="J302" s="1"/>
    </row>
    <row r="303" spans="2:10" x14ac:dyDescent="0.25">
      <c r="B303" s="7">
        <v>131755</v>
      </c>
      <c r="C303" s="54">
        <v>131765</v>
      </c>
      <c r="D303" s="54">
        <f t="shared" si="24"/>
        <v>131760</v>
      </c>
      <c r="E303" s="8" t="s">
        <v>47</v>
      </c>
      <c r="F303" s="35">
        <v>64.5</v>
      </c>
      <c r="G303" s="41">
        <f t="shared" si="26"/>
        <v>3.86</v>
      </c>
      <c r="H303" s="41">
        <f t="shared" si="27"/>
        <v>64.5</v>
      </c>
      <c r="I303" s="42">
        <f t="shared" si="25"/>
        <v>184.47</v>
      </c>
      <c r="J303" s="1"/>
    </row>
    <row r="304" spans="2:10" x14ac:dyDescent="0.25">
      <c r="B304" s="7">
        <v>132415</v>
      </c>
      <c r="C304" s="54">
        <v>132425</v>
      </c>
      <c r="D304" s="54">
        <f t="shared" si="24"/>
        <v>132420</v>
      </c>
      <c r="E304" s="8" t="s">
        <v>47</v>
      </c>
      <c r="F304" s="35">
        <v>46.900000000000006</v>
      </c>
      <c r="G304" s="41">
        <f t="shared" si="26"/>
        <v>4.5199999999999996</v>
      </c>
      <c r="H304" s="41">
        <f t="shared" si="27"/>
        <v>46.900000000000006</v>
      </c>
      <c r="I304" s="42">
        <f t="shared" si="25"/>
        <v>165.08799999999999</v>
      </c>
      <c r="J304" s="1"/>
    </row>
    <row r="305" spans="2:10" x14ac:dyDescent="0.25">
      <c r="B305" s="7">
        <v>132595</v>
      </c>
      <c r="C305" s="54">
        <v>132610</v>
      </c>
      <c r="D305" s="54">
        <f t="shared" si="24"/>
        <v>132602.5</v>
      </c>
      <c r="E305" s="8" t="s">
        <v>47</v>
      </c>
      <c r="F305" s="35">
        <v>127.5</v>
      </c>
      <c r="G305" s="41">
        <f t="shared" si="26"/>
        <v>4.7024999999999997</v>
      </c>
      <c r="H305" s="41">
        <f t="shared" si="27"/>
        <v>127.5</v>
      </c>
      <c r="I305" s="42">
        <f t="shared" si="25"/>
        <v>472.06874999999997</v>
      </c>
      <c r="J305" s="1"/>
    </row>
    <row r="306" spans="2:10" x14ac:dyDescent="0.25">
      <c r="B306" s="7">
        <v>132610</v>
      </c>
      <c r="C306" s="54">
        <v>132625</v>
      </c>
      <c r="D306" s="54">
        <f t="shared" si="24"/>
        <v>132617.5</v>
      </c>
      <c r="E306" s="8" t="s">
        <v>47</v>
      </c>
      <c r="F306" s="35">
        <v>87.6</v>
      </c>
      <c r="G306" s="41">
        <f t="shared" si="26"/>
        <v>4.7174999999999994</v>
      </c>
      <c r="H306" s="41">
        <f t="shared" si="27"/>
        <v>87.6</v>
      </c>
      <c r="I306" s="42">
        <f t="shared" si="25"/>
        <v>325.65299999999991</v>
      </c>
      <c r="J306" s="1"/>
    </row>
    <row r="307" spans="2:10" x14ac:dyDescent="0.25">
      <c r="B307" s="7">
        <v>132670</v>
      </c>
      <c r="C307" s="54">
        <v>132690</v>
      </c>
      <c r="D307" s="54">
        <f t="shared" si="24"/>
        <v>132680</v>
      </c>
      <c r="E307" s="8" t="s">
        <v>47</v>
      </c>
      <c r="F307" s="35">
        <v>155.39999999999998</v>
      </c>
      <c r="G307" s="41">
        <f t="shared" si="26"/>
        <v>4.7799999999999994</v>
      </c>
      <c r="H307" s="41">
        <f t="shared" si="27"/>
        <v>155.39999999999998</v>
      </c>
      <c r="I307" s="42">
        <f t="shared" si="25"/>
        <v>587.41199999999981</v>
      </c>
      <c r="J307" s="1"/>
    </row>
    <row r="308" spans="2:10" x14ac:dyDescent="0.25">
      <c r="B308" s="7">
        <v>132905</v>
      </c>
      <c r="C308" s="54">
        <v>132915</v>
      </c>
      <c r="D308" s="54">
        <f t="shared" si="24"/>
        <v>132910</v>
      </c>
      <c r="E308" s="8" t="s">
        <v>47</v>
      </c>
      <c r="F308" s="35">
        <v>68.7</v>
      </c>
      <c r="G308" s="41">
        <f t="shared" si="26"/>
        <v>5.01</v>
      </c>
      <c r="H308" s="41">
        <f t="shared" si="27"/>
        <v>68.7</v>
      </c>
      <c r="I308" s="42">
        <f t="shared" si="25"/>
        <v>275.48700000000002</v>
      </c>
      <c r="J308" s="1"/>
    </row>
    <row r="309" spans="2:10" x14ac:dyDescent="0.25">
      <c r="B309" s="7">
        <v>132915</v>
      </c>
      <c r="C309" s="54">
        <v>132925</v>
      </c>
      <c r="D309" s="54">
        <f t="shared" si="24"/>
        <v>132920</v>
      </c>
      <c r="E309" s="8" t="s">
        <v>47</v>
      </c>
      <c r="F309" s="35">
        <v>62.300000000000004</v>
      </c>
      <c r="G309" s="41">
        <f t="shared" si="26"/>
        <v>5.0199999999999996</v>
      </c>
      <c r="H309" s="41">
        <f t="shared" si="27"/>
        <v>62.300000000000004</v>
      </c>
      <c r="I309" s="42">
        <f t="shared" si="25"/>
        <v>250.446</v>
      </c>
      <c r="J309" s="1"/>
    </row>
    <row r="310" spans="2:10" x14ac:dyDescent="0.25">
      <c r="B310" s="7">
        <v>132985</v>
      </c>
      <c r="C310" s="54">
        <v>133010</v>
      </c>
      <c r="D310" s="54">
        <f t="shared" si="24"/>
        <v>132997.5</v>
      </c>
      <c r="E310" s="8" t="s">
        <v>47</v>
      </c>
      <c r="F310" s="35">
        <v>186.25</v>
      </c>
      <c r="G310" s="41">
        <f t="shared" si="26"/>
        <v>5.0975000000000001</v>
      </c>
      <c r="H310" s="41">
        <f t="shared" si="27"/>
        <v>186.25</v>
      </c>
      <c r="I310" s="42">
        <f t="shared" si="25"/>
        <v>763.15937500000007</v>
      </c>
      <c r="J310" s="1"/>
    </row>
    <row r="311" spans="2:10" x14ac:dyDescent="0.25">
      <c r="B311" s="7">
        <v>133010</v>
      </c>
      <c r="C311" s="54">
        <v>133025</v>
      </c>
      <c r="D311" s="54">
        <f t="shared" si="24"/>
        <v>133017.5</v>
      </c>
      <c r="E311" s="8" t="s">
        <v>47</v>
      </c>
      <c r="F311" s="35">
        <v>98.1</v>
      </c>
      <c r="G311" s="41">
        <f t="shared" si="26"/>
        <v>5.1174999999999997</v>
      </c>
      <c r="H311" s="41">
        <f t="shared" si="27"/>
        <v>98.1</v>
      </c>
      <c r="I311" s="42">
        <f t="shared" si="25"/>
        <v>403.92674999999997</v>
      </c>
      <c r="J311" s="1"/>
    </row>
    <row r="312" spans="2:10" x14ac:dyDescent="0.25">
      <c r="B312" s="7">
        <v>133175</v>
      </c>
      <c r="C312" s="54">
        <v>133185</v>
      </c>
      <c r="D312" s="54">
        <f t="shared" si="24"/>
        <v>133180</v>
      </c>
      <c r="E312" s="8" t="s">
        <v>47</v>
      </c>
      <c r="F312" s="35">
        <v>56.4</v>
      </c>
      <c r="G312" s="41">
        <f t="shared" si="26"/>
        <v>5.2799999999999994</v>
      </c>
      <c r="H312" s="41">
        <f t="shared" si="27"/>
        <v>56.4</v>
      </c>
      <c r="I312" s="42">
        <f t="shared" si="25"/>
        <v>241.39199999999997</v>
      </c>
      <c r="J312" s="1"/>
    </row>
    <row r="313" spans="2:10" x14ac:dyDescent="0.25">
      <c r="B313" s="7">
        <v>133295</v>
      </c>
      <c r="C313" s="54">
        <v>133310</v>
      </c>
      <c r="D313" s="54">
        <f t="shared" si="24"/>
        <v>133302.5</v>
      </c>
      <c r="E313" s="8" t="s">
        <v>47</v>
      </c>
      <c r="F313" s="35">
        <v>73.05</v>
      </c>
      <c r="G313" s="41">
        <f t="shared" si="26"/>
        <v>5.4024999999999999</v>
      </c>
      <c r="H313" s="41">
        <f t="shared" si="27"/>
        <v>73.05</v>
      </c>
      <c r="I313" s="42">
        <f t="shared" si="25"/>
        <v>321.60262499999999</v>
      </c>
      <c r="J313" s="1"/>
    </row>
    <row r="314" spans="2:10" x14ac:dyDescent="0.25">
      <c r="B314" s="7">
        <v>133310</v>
      </c>
      <c r="C314" s="54">
        <v>133330</v>
      </c>
      <c r="D314" s="54">
        <f t="shared" si="24"/>
        <v>133320</v>
      </c>
      <c r="E314" s="8" t="s">
        <v>47</v>
      </c>
      <c r="F314" s="35">
        <v>170.2</v>
      </c>
      <c r="G314" s="41">
        <f t="shared" si="26"/>
        <v>5.42</v>
      </c>
      <c r="H314" s="41">
        <f t="shared" si="27"/>
        <v>170.2</v>
      </c>
      <c r="I314" s="42">
        <f t="shared" si="25"/>
        <v>752.28399999999999</v>
      </c>
      <c r="J314" s="1"/>
    </row>
    <row r="315" spans="2:10" x14ac:dyDescent="0.25">
      <c r="B315" s="7">
        <v>133345</v>
      </c>
      <c r="C315" s="54">
        <v>133375</v>
      </c>
      <c r="D315" s="54">
        <f t="shared" si="24"/>
        <v>133360</v>
      </c>
      <c r="E315" s="8" t="s">
        <v>47</v>
      </c>
      <c r="F315" s="35">
        <v>146.1</v>
      </c>
      <c r="G315" s="41">
        <f t="shared" si="26"/>
        <v>5.46</v>
      </c>
      <c r="H315" s="41">
        <f t="shared" si="27"/>
        <v>146.1</v>
      </c>
      <c r="I315" s="42">
        <f t="shared" si="25"/>
        <v>651.60599999999999</v>
      </c>
      <c r="J315" s="1"/>
    </row>
    <row r="316" spans="2:10" x14ac:dyDescent="0.25">
      <c r="B316" s="7">
        <v>133575</v>
      </c>
      <c r="C316" s="54">
        <v>133630</v>
      </c>
      <c r="D316" s="54">
        <f t="shared" si="24"/>
        <v>133602.5</v>
      </c>
      <c r="E316" s="8" t="s">
        <v>47</v>
      </c>
      <c r="F316" s="35">
        <v>359.7</v>
      </c>
      <c r="G316" s="41">
        <f t="shared" si="26"/>
        <v>5.7024999999999997</v>
      </c>
      <c r="H316" s="41">
        <f t="shared" si="27"/>
        <v>359.7</v>
      </c>
      <c r="I316" s="42">
        <f t="shared" si="25"/>
        <v>1691.4892499999999</v>
      </c>
      <c r="J316" s="1"/>
    </row>
    <row r="317" spans="2:10" x14ac:dyDescent="0.25">
      <c r="B317" s="7">
        <v>133630</v>
      </c>
      <c r="C317" s="54">
        <v>133645</v>
      </c>
      <c r="D317" s="54">
        <f t="shared" si="24"/>
        <v>133637.5</v>
      </c>
      <c r="E317" s="8" t="s">
        <v>47</v>
      </c>
      <c r="F317" s="35">
        <v>72.75</v>
      </c>
      <c r="G317" s="41">
        <f t="shared" si="26"/>
        <v>5.7374999999999998</v>
      </c>
      <c r="H317" s="41">
        <f t="shared" si="27"/>
        <v>72.75</v>
      </c>
      <c r="I317" s="42">
        <f t="shared" si="25"/>
        <v>344.65312499999999</v>
      </c>
      <c r="J317" s="1"/>
    </row>
    <row r="318" spans="2:10" x14ac:dyDescent="0.25">
      <c r="B318" s="7">
        <v>133885</v>
      </c>
      <c r="C318" s="54">
        <v>133915</v>
      </c>
      <c r="D318" s="54">
        <f t="shared" si="24"/>
        <v>133900</v>
      </c>
      <c r="E318" s="8" t="s">
        <v>47</v>
      </c>
      <c r="F318" s="35">
        <v>156.30000000000001</v>
      </c>
      <c r="G318" s="41">
        <f t="shared" si="26"/>
        <v>6</v>
      </c>
      <c r="H318" s="41">
        <f t="shared" si="27"/>
        <v>156.30000000000001</v>
      </c>
      <c r="I318" s="42">
        <f t="shared" si="25"/>
        <v>781.5</v>
      </c>
      <c r="J318" s="1"/>
    </row>
    <row r="319" spans="2:10" x14ac:dyDescent="0.25">
      <c r="B319" s="7">
        <v>133955</v>
      </c>
      <c r="C319" s="54">
        <v>133975</v>
      </c>
      <c r="D319" s="54">
        <f t="shared" si="24"/>
        <v>133965</v>
      </c>
      <c r="E319" s="8" t="s">
        <v>47</v>
      </c>
      <c r="F319" s="35">
        <v>112.8</v>
      </c>
      <c r="G319" s="41">
        <f t="shared" si="26"/>
        <v>6.0649999999999995</v>
      </c>
      <c r="H319" s="41">
        <f t="shared" si="27"/>
        <v>112.8</v>
      </c>
      <c r="I319" s="42">
        <f t="shared" si="25"/>
        <v>571.33199999999988</v>
      </c>
      <c r="J319" s="1"/>
    </row>
    <row r="320" spans="2:10" x14ac:dyDescent="0.25">
      <c r="B320" s="7">
        <v>133975</v>
      </c>
      <c r="C320" s="54">
        <v>133985</v>
      </c>
      <c r="D320" s="54">
        <f t="shared" si="24"/>
        <v>133980</v>
      </c>
      <c r="E320" s="8" t="s">
        <v>47</v>
      </c>
      <c r="F320" s="35">
        <v>42.5</v>
      </c>
      <c r="G320" s="41">
        <f t="shared" si="26"/>
        <v>6.08</v>
      </c>
      <c r="H320" s="41">
        <f t="shared" si="27"/>
        <v>42.5</v>
      </c>
      <c r="I320" s="42">
        <f t="shared" si="25"/>
        <v>215.9</v>
      </c>
      <c r="J320" s="1"/>
    </row>
    <row r="321" spans="2:10" x14ac:dyDescent="0.25">
      <c r="B321" s="7">
        <v>134095</v>
      </c>
      <c r="C321" s="54">
        <v>134105</v>
      </c>
      <c r="D321" s="54">
        <f t="shared" si="24"/>
        <v>134100</v>
      </c>
      <c r="E321" s="8" t="s">
        <v>47</v>
      </c>
      <c r="F321" s="35">
        <v>89</v>
      </c>
      <c r="G321" s="41">
        <f t="shared" si="26"/>
        <v>6.1999999999999993</v>
      </c>
      <c r="H321" s="41">
        <f t="shared" si="27"/>
        <v>89</v>
      </c>
      <c r="I321" s="42">
        <f t="shared" si="25"/>
        <v>462.79999999999995</v>
      </c>
      <c r="J321" s="1"/>
    </row>
    <row r="322" spans="2:10" x14ac:dyDescent="0.25">
      <c r="B322" s="7">
        <v>134105</v>
      </c>
      <c r="C322" s="54">
        <v>134115</v>
      </c>
      <c r="D322" s="54">
        <f t="shared" si="24"/>
        <v>134110</v>
      </c>
      <c r="E322" s="8" t="s">
        <v>47</v>
      </c>
      <c r="F322" s="35">
        <v>45.599999999999994</v>
      </c>
      <c r="G322" s="41">
        <f t="shared" si="26"/>
        <v>6.21</v>
      </c>
      <c r="H322" s="41">
        <f t="shared" si="27"/>
        <v>45.599999999999994</v>
      </c>
      <c r="I322" s="42">
        <f t="shared" si="25"/>
        <v>237.57599999999996</v>
      </c>
      <c r="J322" s="1"/>
    </row>
    <row r="323" spans="2:10" x14ac:dyDescent="0.25">
      <c r="B323" s="7">
        <v>134115</v>
      </c>
      <c r="C323" s="54">
        <v>134125</v>
      </c>
      <c r="D323" s="54">
        <f t="shared" si="24"/>
        <v>134120</v>
      </c>
      <c r="E323" s="8" t="s">
        <v>47</v>
      </c>
      <c r="F323" s="35">
        <v>51.2</v>
      </c>
      <c r="G323" s="41">
        <f t="shared" si="26"/>
        <v>6.22</v>
      </c>
      <c r="H323" s="41">
        <f t="shared" si="27"/>
        <v>51.2</v>
      </c>
      <c r="I323" s="42">
        <f t="shared" si="25"/>
        <v>267.26400000000001</v>
      </c>
      <c r="J323" s="1"/>
    </row>
    <row r="324" spans="2:10" x14ac:dyDescent="0.25">
      <c r="B324" s="7">
        <v>134770</v>
      </c>
      <c r="C324" s="54">
        <v>134785</v>
      </c>
      <c r="D324" s="54">
        <f t="shared" si="24"/>
        <v>134777.5</v>
      </c>
      <c r="E324" s="8" t="s">
        <v>47</v>
      </c>
      <c r="F324" s="35">
        <v>63.75</v>
      </c>
      <c r="G324" s="41">
        <f t="shared" si="26"/>
        <v>6.8774999999999995</v>
      </c>
      <c r="H324" s="41">
        <f t="shared" si="27"/>
        <v>63.75</v>
      </c>
      <c r="I324" s="42">
        <f t="shared" si="25"/>
        <v>374.69062499999995</v>
      </c>
      <c r="J324" s="1"/>
    </row>
    <row r="325" spans="2:10" x14ac:dyDescent="0.25">
      <c r="B325" s="7">
        <v>134855</v>
      </c>
      <c r="C325" s="54">
        <v>134895</v>
      </c>
      <c r="D325" s="54">
        <f t="shared" si="24"/>
        <v>134875</v>
      </c>
      <c r="E325" s="8" t="s">
        <v>47</v>
      </c>
      <c r="F325" s="35">
        <v>234</v>
      </c>
      <c r="G325" s="41">
        <f t="shared" si="26"/>
        <v>6.9749999999999996</v>
      </c>
      <c r="H325" s="41">
        <f t="shared" si="27"/>
        <v>234</v>
      </c>
      <c r="I325" s="42">
        <f t="shared" si="25"/>
        <v>1398.1499999999999</v>
      </c>
      <c r="J325" s="1"/>
    </row>
    <row r="326" spans="2:10" x14ac:dyDescent="0.25">
      <c r="B326" s="7">
        <v>134935</v>
      </c>
      <c r="C326" s="54">
        <v>134965</v>
      </c>
      <c r="D326" s="54">
        <f t="shared" si="24"/>
        <v>134950</v>
      </c>
      <c r="E326" s="8" t="s">
        <v>47</v>
      </c>
      <c r="F326" s="35">
        <v>159.60000000000002</v>
      </c>
      <c r="G326" s="41">
        <f t="shared" si="26"/>
        <v>7.05</v>
      </c>
      <c r="H326" s="41">
        <f t="shared" si="27"/>
        <v>159.60000000000002</v>
      </c>
      <c r="I326" s="42">
        <f t="shared" si="25"/>
        <v>965.58000000000015</v>
      </c>
      <c r="J326" s="1"/>
    </row>
    <row r="327" spans="2:10" x14ac:dyDescent="0.25">
      <c r="B327" s="7">
        <v>134995</v>
      </c>
      <c r="C327" s="54">
        <v>135005</v>
      </c>
      <c r="D327" s="54">
        <f t="shared" si="24"/>
        <v>135000</v>
      </c>
      <c r="E327" s="8" t="s">
        <v>47</v>
      </c>
      <c r="F327" s="35">
        <v>99</v>
      </c>
      <c r="G327" s="41">
        <f t="shared" si="26"/>
        <v>7.1</v>
      </c>
      <c r="H327" s="41">
        <f t="shared" si="27"/>
        <v>99</v>
      </c>
      <c r="I327" s="42">
        <f t="shared" si="25"/>
        <v>603.9</v>
      </c>
      <c r="J327" s="1"/>
    </row>
    <row r="328" spans="2:10" x14ac:dyDescent="0.25">
      <c r="B328" s="7">
        <v>135195</v>
      </c>
      <c r="C328" s="54">
        <v>135205</v>
      </c>
      <c r="D328" s="54">
        <f t="shared" si="24"/>
        <v>135200</v>
      </c>
      <c r="E328" s="8" t="s">
        <v>47</v>
      </c>
      <c r="F328" s="35">
        <v>55.4</v>
      </c>
      <c r="G328" s="41">
        <f t="shared" si="26"/>
        <v>7.3</v>
      </c>
      <c r="H328" s="41">
        <f t="shared" si="27"/>
        <v>55.4</v>
      </c>
      <c r="I328" s="42">
        <f t="shared" si="25"/>
        <v>349.02</v>
      </c>
      <c r="J328" s="1"/>
    </row>
    <row r="329" spans="2:10" x14ac:dyDescent="0.25">
      <c r="B329" s="7">
        <v>135255</v>
      </c>
      <c r="C329" s="54">
        <v>135325</v>
      </c>
      <c r="D329" s="54">
        <f t="shared" si="24"/>
        <v>135290</v>
      </c>
      <c r="E329" s="8" t="s">
        <v>47</v>
      </c>
      <c r="F329" s="35">
        <v>375.90000000000003</v>
      </c>
      <c r="G329" s="41">
        <f t="shared" si="26"/>
        <v>7.39</v>
      </c>
      <c r="H329" s="41">
        <f t="shared" si="27"/>
        <v>375.90000000000003</v>
      </c>
      <c r="I329" s="42">
        <f t="shared" si="25"/>
        <v>2402.0010000000002</v>
      </c>
      <c r="J329" s="1"/>
    </row>
    <row r="330" spans="2:10" x14ac:dyDescent="0.25">
      <c r="B330" s="7">
        <v>135455</v>
      </c>
      <c r="C330" s="54">
        <v>135465</v>
      </c>
      <c r="D330" s="54">
        <f t="shared" si="24"/>
        <v>135460</v>
      </c>
      <c r="E330" s="8" t="s">
        <v>47</v>
      </c>
      <c r="F330" s="35">
        <v>85.399999999999991</v>
      </c>
      <c r="G330" s="41">
        <f t="shared" si="26"/>
        <v>7.56</v>
      </c>
      <c r="H330" s="41">
        <f t="shared" si="27"/>
        <v>85.399999999999991</v>
      </c>
      <c r="I330" s="42">
        <f t="shared" si="25"/>
        <v>560.22399999999993</v>
      </c>
      <c r="J330" s="1"/>
    </row>
    <row r="331" spans="2:10" x14ac:dyDescent="0.25">
      <c r="B331" s="7">
        <v>135675</v>
      </c>
      <c r="C331" s="54">
        <v>135685</v>
      </c>
      <c r="D331" s="54">
        <f t="shared" si="24"/>
        <v>135680</v>
      </c>
      <c r="E331" s="8" t="s">
        <v>47</v>
      </c>
      <c r="F331" s="35">
        <v>55.099999999999994</v>
      </c>
      <c r="G331" s="41">
        <f t="shared" si="26"/>
        <v>7.7799999999999994</v>
      </c>
      <c r="H331" s="41">
        <f t="shared" si="27"/>
        <v>55.099999999999994</v>
      </c>
      <c r="I331" s="42">
        <f t="shared" si="25"/>
        <v>373.57799999999992</v>
      </c>
      <c r="J331" s="1"/>
    </row>
    <row r="332" spans="2:10" x14ac:dyDescent="0.25">
      <c r="B332" s="7">
        <v>135735</v>
      </c>
      <c r="C332" s="54">
        <v>135745</v>
      </c>
      <c r="D332" s="54">
        <f t="shared" si="24"/>
        <v>135740</v>
      </c>
      <c r="E332" s="8" t="s">
        <v>47</v>
      </c>
      <c r="F332" s="35">
        <v>53.6</v>
      </c>
      <c r="G332" s="41">
        <f t="shared" si="26"/>
        <v>7.84</v>
      </c>
      <c r="H332" s="41">
        <f t="shared" si="27"/>
        <v>53.6</v>
      </c>
      <c r="I332" s="42">
        <f t="shared" si="25"/>
        <v>366.62400000000002</v>
      </c>
      <c r="J332" s="1"/>
    </row>
    <row r="333" spans="2:10" x14ac:dyDescent="0.25">
      <c r="B333" s="7">
        <v>135785</v>
      </c>
      <c r="C333" s="54">
        <v>135795</v>
      </c>
      <c r="D333" s="54">
        <f t="shared" si="24"/>
        <v>135790</v>
      </c>
      <c r="E333" s="8" t="s">
        <v>47</v>
      </c>
      <c r="F333" s="35">
        <v>84.600000000000009</v>
      </c>
      <c r="G333" s="41">
        <f t="shared" si="26"/>
        <v>7.89</v>
      </c>
      <c r="H333" s="41">
        <f t="shared" si="27"/>
        <v>84.600000000000009</v>
      </c>
      <c r="I333" s="42">
        <f t="shared" si="25"/>
        <v>582.89400000000001</v>
      </c>
      <c r="J333" s="1"/>
    </row>
    <row r="334" spans="2:10" x14ac:dyDescent="0.25">
      <c r="B334" s="7">
        <v>135795</v>
      </c>
      <c r="C334" s="54">
        <v>135815</v>
      </c>
      <c r="D334" s="54">
        <f t="shared" si="24"/>
        <v>135805</v>
      </c>
      <c r="E334" s="8" t="s">
        <v>47</v>
      </c>
      <c r="F334" s="35">
        <v>90</v>
      </c>
      <c r="G334" s="41">
        <f t="shared" si="26"/>
        <v>7.9050000000000002</v>
      </c>
      <c r="H334" s="41">
        <f t="shared" si="27"/>
        <v>90</v>
      </c>
      <c r="I334" s="42">
        <f t="shared" si="25"/>
        <v>621.45000000000005</v>
      </c>
      <c r="J334" s="1"/>
    </row>
    <row r="335" spans="2:10" x14ac:dyDescent="0.25">
      <c r="B335" s="7">
        <v>135815</v>
      </c>
      <c r="C335" s="54">
        <v>135825</v>
      </c>
      <c r="D335" s="54">
        <f t="shared" si="24"/>
        <v>135820</v>
      </c>
      <c r="E335" s="8" t="s">
        <v>47</v>
      </c>
      <c r="F335" s="35">
        <v>59.5</v>
      </c>
      <c r="G335" s="41">
        <f t="shared" si="26"/>
        <v>7.9200000000000008</v>
      </c>
      <c r="H335" s="41">
        <f t="shared" si="27"/>
        <v>59.5</v>
      </c>
      <c r="I335" s="42">
        <f t="shared" si="25"/>
        <v>411.74000000000007</v>
      </c>
      <c r="J335" s="1"/>
    </row>
    <row r="336" spans="2:10" x14ac:dyDescent="0.25">
      <c r="B336" s="7">
        <v>135855</v>
      </c>
      <c r="C336" s="54">
        <v>135865</v>
      </c>
      <c r="D336" s="54">
        <f t="shared" si="24"/>
        <v>135860</v>
      </c>
      <c r="E336" s="8" t="s">
        <v>47</v>
      </c>
      <c r="F336" s="35">
        <v>52.1</v>
      </c>
      <c r="G336" s="41">
        <f t="shared" si="26"/>
        <v>7.96</v>
      </c>
      <c r="H336" s="41">
        <f t="shared" si="27"/>
        <v>52.1</v>
      </c>
      <c r="I336" s="42">
        <f t="shared" si="25"/>
        <v>362.61599999999999</v>
      </c>
      <c r="J336" s="1"/>
    </row>
    <row r="337" spans="2:10" x14ac:dyDescent="0.25">
      <c r="B337" s="7">
        <v>137055</v>
      </c>
      <c r="C337" s="54">
        <v>137065</v>
      </c>
      <c r="D337" s="54">
        <f t="shared" si="24"/>
        <v>137060</v>
      </c>
      <c r="E337" s="8" t="s">
        <v>47</v>
      </c>
      <c r="F337" s="35">
        <v>60</v>
      </c>
      <c r="G337" s="41">
        <f t="shared" si="26"/>
        <v>9.1600000000000019</v>
      </c>
      <c r="H337" s="41">
        <f t="shared" si="27"/>
        <v>60</v>
      </c>
      <c r="I337" s="42">
        <f t="shared" si="25"/>
        <v>489.60000000000014</v>
      </c>
      <c r="J337" s="1"/>
    </row>
    <row r="338" spans="2:10" x14ac:dyDescent="0.25">
      <c r="B338" s="7">
        <v>137155</v>
      </c>
      <c r="C338" s="54">
        <v>137165</v>
      </c>
      <c r="D338" s="54">
        <f t="shared" si="24"/>
        <v>137160</v>
      </c>
      <c r="E338" s="8" t="s">
        <v>47</v>
      </c>
      <c r="F338" s="35">
        <v>65</v>
      </c>
      <c r="G338" s="41">
        <f t="shared" si="26"/>
        <v>9.2600000000000016</v>
      </c>
      <c r="H338" s="41">
        <f t="shared" si="27"/>
        <v>65</v>
      </c>
      <c r="I338" s="42">
        <f t="shared" si="25"/>
        <v>536.90000000000009</v>
      </c>
      <c r="J338" s="1"/>
    </row>
    <row r="339" spans="2:10" x14ac:dyDescent="0.25">
      <c r="B339" s="7">
        <v>138515</v>
      </c>
      <c r="C339" s="54">
        <v>138535</v>
      </c>
      <c r="D339" s="54">
        <f t="shared" ref="D339:D362" si="28">+(C339+B339)/2</f>
        <v>138525</v>
      </c>
      <c r="E339" s="8" t="s">
        <v>47</v>
      </c>
      <c r="F339" s="35">
        <v>128.19999999999999</v>
      </c>
      <c r="G339" s="41">
        <f t="shared" si="26"/>
        <v>10.625000000000002</v>
      </c>
      <c r="H339" s="41">
        <f t="shared" ref="H339:H362" si="29">IF(G339&gt;1,F339*1,0)</f>
        <v>128.19999999999999</v>
      </c>
      <c r="I339" s="42">
        <f t="shared" ref="I339:I362" si="30">IF(G339&lt;1,0,(G339-1)*F339)</f>
        <v>1233.9250000000002</v>
      </c>
      <c r="J339" s="1"/>
    </row>
    <row r="340" spans="2:10" x14ac:dyDescent="0.25">
      <c r="B340" s="7">
        <v>138685</v>
      </c>
      <c r="C340" s="54">
        <v>138695</v>
      </c>
      <c r="D340" s="54">
        <f t="shared" si="28"/>
        <v>138690</v>
      </c>
      <c r="E340" s="8" t="s">
        <v>47</v>
      </c>
      <c r="F340" s="35">
        <v>46.900000000000006</v>
      </c>
      <c r="G340" s="41">
        <f t="shared" si="26"/>
        <v>10.790000000000001</v>
      </c>
      <c r="H340" s="41">
        <f t="shared" si="29"/>
        <v>46.900000000000006</v>
      </c>
      <c r="I340" s="42">
        <f t="shared" si="30"/>
        <v>459.15100000000012</v>
      </c>
      <c r="J340" s="1"/>
    </row>
    <row r="341" spans="2:10" x14ac:dyDescent="0.25">
      <c r="B341" s="7">
        <v>138695</v>
      </c>
      <c r="C341" s="54">
        <v>138705</v>
      </c>
      <c r="D341" s="54">
        <f t="shared" si="28"/>
        <v>138700</v>
      </c>
      <c r="E341" s="8" t="s">
        <v>47</v>
      </c>
      <c r="F341" s="35">
        <v>61.4</v>
      </c>
      <c r="G341" s="41">
        <f t="shared" si="26"/>
        <v>10.8</v>
      </c>
      <c r="H341" s="41">
        <f t="shared" si="29"/>
        <v>61.4</v>
      </c>
      <c r="I341" s="42">
        <f t="shared" si="30"/>
        <v>601.72</v>
      </c>
      <c r="J341" s="1"/>
    </row>
    <row r="342" spans="2:10" x14ac:dyDescent="0.25">
      <c r="B342" s="7">
        <v>139515</v>
      </c>
      <c r="C342" s="54">
        <v>139530</v>
      </c>
      <c r="D342" s="54">
        <f t="shared" si="28"/>
        <v>139522.5</v>
      </c>
      <c r="E342" s="8" t="s">
        <v>47</v>
      </c>
      <c r="F342" s="35">
        <v>93.45</v>
      </c>
      <c r="G342" s="41">
        <f t="shared" si="26"/>
        <v>11.622500000000002</v>
      </c>
      <c r="H342" s="41">
        <f t="shared" si="29"/>
        <v>93.45</v>
      </c>
      <c r="I342" s="42">
        <f t="shared" si="30"/>
        <v>992.67262500000027</v>
      </c>
      <c r="J342" s="1"/>
    </row>
    <row r="343" spans="2:10" x14ac:dyDescent="0.25">
      <c r="B343" s="7">
        <v>139530</v>
      </c>
      <c r="C343" s="54">
        <v>139545</v>
      </c>
      <c r="D343" s="54">
        <f t="shared" si="28"/>
        <v>139537.5</v>
      </c>
      <c r="E343" s="8" t="s">
        <v>47</v>
      </c>
      <c r="F343" s="35">
        <v>68.7</v>
      </c>
      <c r="G343" s="41">
        <f t="shared" si="26"/>
        <v>11.637500000000001</v>
      </c>
      <c r="H343" s="41">
        <f t="shared" si="29"/>
        <v>68.7</v>
      </c>
      <c r="I343" s="42">
        <f t="shared" si="30"/>
        <v>730.7962500000001</v>
      </c>
      <c r="J343" s="1"/>
    </row>
    <row r="344" spans="2:10" x14ac:dyDescent="0.25">
      <c r="B344" s="7">
        <v>139650</v>
      </c>
      <c r="C344" s="54">
        <v>139670</v>
      </c>
      <c r="D344" s="54">
        <f t="shared" si="28"/>
        <v>139660</v>
      </c>
      <c r="E344" s="8" t="s">
        <v>47</v>
      </c>
      <c r="F344" s="35">
        <v>141</v>
      </c>
      <c r="G344" s="41">
        <f t="shared" si="26"/>
        <v>11.760000000000002</v>
      </c>
      <c r="H344" s="41">
        <f t="shared" si="29"/>
        <v>141</v>
      </c>
      <c r="I344" s="42">
        <f t="shared" si="30"/>
        <v>1517.1600000000003</v>
      </c>
      <c r="J344" s="1"/>
    </row>
    <row r="345" spans="2:10" x14ac:dyDescent="0.25">
      <c r="B345" s="7">
        <v>139970</v>
      </c>
      <c r="C345" s="54">
        <v>139990</v>
      </c>
      <c r="D345" s="54">
        <f t="shared" si="28"/>
        <v>139980</v>
      </c>
      <c r="E345" s="8" t="s">
        <v>47</v>
      </c>
      <c r="F345" s="35">
        <v>1080</v>
      </c>
      <c r="G345" s="41">
        <f t="shared" si="26"/>
        <v>12.080000000000002</v>
      </c>
      <c r="H345" s="41">
        <f t="shared" si="29"/>
        <v>1080</v>
      </c>
      <c r="I345" s="42">
        <f t="shared" si="30"/>
        <v>11966.400000000001</v>
      </c>
      <c r="J345" s="1"/>
    </row>
    <row r="346" spans="2:10" x14ac:dyDescent="0.25">
      <c r="B346" s="7">
        <v>140235</v>
      </c>
      <c r="C346" s="54">
        <v>140245</v>
      </c>
      <c r="D346" s="54">
        <f t="shared" si="28"/>
        <v>140240</v>
      </c>
      <c r="E346" s="8" t="s">
        <v>47</v>
      </c>
      <c r="F346" s="35">
        <v>40.199999999999996</v>
      </c>
      <c r="G346" s="41">
        <f t="shared" si="26"/>
        <v>12.340000000000002</v>
      </c>
      <c r="H346" s="41">
        <f t="shared" si="29"/>
        <v>40.199999999999996</v>
      </c>
      <c r="I346" s="42">
        <f t="shared" si="30"/>
        <v>455.86799999999999</v>
      </c>
      <c r="J346" s="1"/>
    </row>
    <row r="347" spans="2:10" x14ac:dyDescent="0.25">
      <c r="B347" s="7">
        <v>140435</v>
      </c>
      <c r="C347" s="54">
        <v>140450</v>
      </c>
      <c r="D347" s="54">
        <f t="shared" si="28"/>
        <v>140442.5</v>
      </c>
      <c r="E347" s="8" t="s">
        <v>47</v>
      </c>
      <c r="F347" s="35">
        <v>75.3</v>
      </c>
      <c r="G347" s="41">
        <f t="shared" ref="G347:G362" si="31">ABS($E$12-D347)/1000+$F$12-0.12</f>
        <v>12.542500000000002</v>
      </c>
      <c r="H347" s="41">
        <f t="shared" si="29"/>
        <v>75.3</v>
      </c>
      <c r="I347" s="42">
        <f t="shared" si="30"/>
        <v>869.15025000000014</v>
      </c>
      <c r="J347" s="1"/>
    </row>
    <row r="348" spans="2:10" x14ac:dyDescent="0.25">
      <c r="B348" s="7">
        <v>140450</v>
      </c>
      <c r="C348" s="54">
        <v>140465</v>
      </c>
      <c r="D348" s="54">
        <f t="shared" si="28"/>
        <v>140457.5</v>
      </c>
      <c r="E348" s="8" t="s">
        <v>47</v>
      </c>
      <c r="F348" s="35">
        <v>127.8</v>
      </c>
      <c r="G348" s="41">
        <f t="shared" si="31"/>
        <v>12.557500000000001</v>
      </c>
      <c r="H348" s="41">
        <f t="shared" si="29"/>
        <v>127.8</v>
      </c>
      <c r="I348" s="42">
        <f t="shared" si="30"/>
        <v>1477.0485000000001</v>
      </c>
      <c r="J348" s="1"/>
    </row>
    <row r="349" spans="2:10" x14ac:dyDescent="0.25">
      <c r="B349" s="7">
        <v>140715</v>
      </c>
      <c r="C349" s="54">
        <v>140725</v>
      </c>
      <c r="D349" s="54">
        <f t="shared" si="28"/>
        <v>140720</v>
      </c>
      <c r="E349" s="8" t="s">
        <v>47</v>
      </c>
      <c r="F349" s="35">
        <v>60.199999999999996</v>
      </c>
      <c r="G349" s="41">
        <f t="shared" si="31"/>
        <v>12.820000000000002</v>
      </c>
      <c r="H349" s="41">
        <f t="shared" si="29"/>
        <v>60.199999999999996</v>
      </c>
      <c r="I349" s="42">
        <f t="shared" si="30"/>
        <v>711.56400000000008</v>
      </c>
      <c r="J349" s="1"/>
    </row>
    <row r="350" spans="2:10" x14ac:dyDescent="0.25">
      <c r="B350" s="7">
        <v>141335</v>
      </c>
      <c r="C350" s="54">
        <v>141345</v>
      </c>
      <c r="D350" s="54">
        <f t="shared" si="28"/>
        <v>141340</v>
      </c>
      <c r="E350" s="8" t="s">
        <v>47</v>
      </c>
      <c r="F350" s="35">
        <v>61.2</v>
      </c>
      <c r="G350" s="41">
        <f t="shared" si="31"/>
        <v>13.440000000000001</v>
      </c>
      <c r="H350" s="41">
        <f t="shared" si="29"/>
        <v>61.2</v>
      </c>
      <c r="I350" s="42">
        <f t="shared" si="30"/>
        <v>761.32800000000009</v>
      </c>
      <c r="J350" s="1"/>
    </row>
    <row r="351" spans="2:10" x14ac:dyDescent="0.25">
      <c r="B351" s="7">
        <v>142135</v>
      </c>
      <c r="C351" s="54">
        <v>142145</v>
      </c>
      <c r="D351" s="54">
        <f t="shared" si="28"/>
        <v>142140</v>
      </c>
      <c r="E351" s="8" t="s">
        <v>47</v>
      </c>
      <c r="F351" s="35">
        <v>63.2</v>
      </c>
      <c r="G351" s="41">
        <f t="shared" si="31"/>
        <v>14.240000000000002</v>
      </c>
      <c r="H351" s="41">
        <f t="shared" si="29"/>
        <v>63.2</v>
      </c>
      <c r="I351" s="42">
        <f t="shared" si="30"/>
        <v>836.76800000000014</v>
      </c>
      <c r="J351" s="1"/>
    </row>
    <row r="352" spans="2:10" x14ac:dyDescent="0.25">
      <c r="B352" s="7">
        <v>142190</v>
      </c>
      <c r="C352" s="54">
        <v>142215</v>
      </c>
      <c r="D352" s="54">
        <f t="shared" si="28"/>
        <v>142202.5</v>
      </c>
      <c r="E352" s="8" t="s">
        <v>47</v>
      </c>
      <c r="F352" s="35">
        <v>189</v>
      </c>
      <c r="G352" s="41">
        <f t="shared" si="31"/>
        <v>14.302500000000002</v>
      </c>
      <c r="H352" s="41">
        <f t="shared" si="29"/>
        <v>189</v>
      </c>
      <c r="I352" s="42">
        <f t="shared" si="30"/>
        <v>2514.1725000000006</v>
      </c>
      <c r="J352" s="1"/>
    </row>
    <row r="353" spans="2:10" x14ac:dyDescent="0.25">
      <c r="B353" s="7">
        <v>145225</v>
      </c>
      <c r="C353" s="54">
        <v>145235</v>
      </c>
      <c r="D353" s="54">
        <f t="shared" si="28"/>
        <v>145230</v>
      </c>
      <c r="E353" s="8" t="s">
        <v>47</v>
      </c>
      <c r="F353" s="35">
        <v>57.800000000000004</v>
      </c>
      <c r="G353" s="41">
        <f t="shared" si="31"/>
        <v>17.329999999999998</v>
      </c>
      <c r="H353" s="41">
        <f t="shared" si="29"/>
        <v>57.800000000000004</v>
      </c>
      <c r="I353" s="42">
        <f t="shared" si="30"/>
        <v>943.87400000000002</v>
      </c>
      <c r="J353" s="1"/>
    </row>
    <row r="354" spans="2:10" x14ac:dyDescent="0.25">
      <c r="B354" s="7">
        <v>145545</v>
      </c>
      <c r="C354" s="54">
        <v>145565</v>
      </c>
      <c r="D354" s="54">
        <f t="shared" si="28"/>
        <v>145555</v>
      </c>
      <c r="E354" s="8" t="s">
        <v>47</v>
      </c>
      <c r="F354" s="35">
        <v>104.2</v>
      </c>
      <c r="G354" s="41">
        <f t="shared" si="31"/>
        <v>17.655000000000001</v>
      </c>
      <c r="H354" s="41">
        <f t="shared" si="29"/>
        <v>104.2</v>
      </c>
      <c r="I354" s="42">
        <f t="shared" si="30"/>
        <v>1735.4510000000002</v>
      </c>
      <c r="J354" s="1"/>
    </row>
    <row r="355" spans="2:10" x14ac:dyDescent="0.25">
      <c r="B355" s="7">
        <v>145965</v>
      </c>
      <c r="C355" s="54">
        <v>145975</v>
      </c>
      <c r="D355" s="54">
        <f t="shared" si="28"/>
        <v>145970</v>
      </c>
      <c r="E355" s="8" t="s">
        <v>47</v>
      </c>
      <c r="F355" s="35">
        <v>52.400000000000006</v>
      </c>
      <c r="G355" s="41">
        <f t="shared" si="31"/>
        <v>18.07</v>
      </c>
      <c r="H355" s="41">
        <f t="shared" si="29"/>
        <v>52.400000000000006</v>
      </c>
      <c r="I355" s="42">
        <f t="shared" si="30"/>
        <v>894.46800000000007</v>
      </c>
      <c r="J355" s="1"/>
    </row>
    <row r="356" spans="2:10" x14ac:dyDescent="0.25">
      <c r="B356" s="7">
        <v>146355</v>
      </c>
      <c r="C356" s="54">
        <v>146365</v>
      </c>
      <c r="D356" s="54">
        <f t="shared" si="28"/>
        <v>146360</v>
      </c>
      <c r="E356" s="8" t="s">
        <v>47</v>
      </c>
      <c r="F356" s="35">
        <v>60.099999999999994</v>
      </c>
      <c r="G356" s="41">
        <f t="shared" si="31"/>
        <v>18.46</v>
      </c>
      <c r="H356" s="41">
        <f t="shared" si="29"/>
        <v>60.099999999999994</v>
      </c>
      <c r="I356" s="42">
        <f t="shared" si="30"/>
        <v>1049.346</v>
      </c>
      <c r="J356" s="1"/>
    </row>
    <row r="357" spans="2:10" x14ac:dyDescent="0.25">
      <c r="B357" s="7">
        <v>147255</v>
      </c>
      <c r="C357" s="54">
        <v>147265</v>
      </c>
      <c r="D357" s="54">
        <f t="shared" si="28"/>
        <v>147260</v>
      </c>
      <c r="E357" s="8" t="s">
        <v>47</v>
      </c>
      <c r="F357" s="35">
        <v>65</v>
      </c>
      <c r="G357" s="41">
        <f t="shared" si="31"/>
        <v>19.36</v>
      </c>
      <c r="H357" s="41">
        <f t="shared" si="29"/>
        <v>65</v>
      </c>
      <c r="I357" s="42">
        <f t="shared" si="30"/>
        <v>1193.3999999999999</v>
      </c>
      <c r="J357" s="1"/>
    </row>
    <row r="358" spans="2:10" x14ac:dyDescent="0.25">
      <c r="B358" s="7">
        <v>151955</v>
      </c>
      <c r="C358" s="54">
        <v>151965</v>
      </c>
      <c r="D358" s="54">
        <f t="shared" si="28"/>
        <v>151960</v>
      </c>
      <c r="E358" s="8" t="s">
        <v>47</v>
      </c>
      <c r="F358" s="35">
        <v>53.2</v>
      </c>
      <c r="G358" s="41">
        <f t="shared" si="31"/>
        <v>24.06</v>
      </c>
      <c r="H358" s="41">
        <f t="shared" si="29"/>
        <v>53.2</v>
      </c>
      <c r="I358" s="42">
        <f t="shared" si="30"/>
        <v>1226.7919999999999</v>
      </c>
      <c r="J358" s="1"/>
    </row>
    <row r="359" spans="2:10" x14ac:dyDescent="0.25">
      <c r="B359" s="7">
        <v>151965</v>
      </c>
      <c r="C359" s="54">
        <v>151975</v>
      </c>
      <c r="D359" s="54">
        <f t="shared" si="28"/>
        <v>151970</v>
      </c>
      <c r="E359" s="8" t="s">
        <v>47</v>
      </c>
      <c r="F359" s="35">
        <v>63.2</v>
      </c>
      <c r="G359" s="41">
        <f t="shared" si="31"/>
        <v>24.07</v>
      </c>
      <c r="H359" s="41">
        <f t="shared" si="29"/>
        <v>63.2</v>
      </c>
      <c r="I359" s="42">
        <f t="shared" si="30"/>
        <v>1458.0240000000001</v>
      </c>
      <c r="J359" s="1"/>
    </row>
    <row r="360" spans="2:10" x14ac:dyDescent="0.25">
      <c r="B360" s="7">
        <v>151975</v>
      </c>
      <c r="C360" s="54">
        <v>151985</v>
      </c>
      <c r="D360" s="54">
        <f t="shared" si="28"/>
        <v>151980</v>
      </c>
      <c r="E360" s="8" t="s">
        <v>47</v>
      </c>
      <c r="F360" s="35">
        <v>53.2</v>
      </c>
      <c r="G360" s="41">
        <f t="shared" si="31"/>
        <v>24.08</v>
      </c>
      <c r="H360" s="41">
        <f t="shared" si="29"/>
        <v>53.2</v>
      </c>
      <c r="I360" s="42">
        <f t="shared" si="30"/>
        <v>1227.856</v>
      </c>
      <c r="J360" s="1"/>
    </row>
    <row r="361" spans="2:10" x14ac:dyDescent="0.25">
      <c r="B361" s="7">
        <v>152255</v>
      </c>
      <c r="C361" s="54">
        <v>152265</v>
      </c>
      <c r="D361" s="54">
        <f t="shared" si="28"/>
        <v>152260</v>
      </c>
      <c r="E361" s="8" t="s">
        <v>47</v>
      </c>
      <c r="F361" s="35">
        <v>41.5</v>
      </c>
      <c r="G361" s="41">
        <f t="shared" si="31"/>
        <v>24.36</v>
      </c>
      <c r="H361" s="41">
        <f t="shared" si="29"/>
        <v>41.5</v>
      </c>
      <c r="I361" s="42">
        <f t="shared" si="30"/>
        <v>969.43999999999994</v>
      </c>
      <c r="J361" s="1"/>
    </row>
    <row r="362" spans="2:10" ht="15.75" thickBot="1" x14ac:dyDescent="0.3">
      <c r="B362" s="9">
        <v>153325</v>
      </c>
      <c r="C362" s="55">
        <v>153335</v>
      </c>
      <c r="D362" s="55">
        <f t="shared" si="28"/>
        <v>153330</v>
      </c>
      <c r="E362" s="10" t="s">
        <v>47</v>
      </c>
      <c r="F362" s="36">
        <v>35</v>
      </c>
      <c r="G362" s="43">
        <f t="shared" si="31"/>
        <v>25.43</v>
      </c>
      <c r="H362" s="43">
        <f t="shared" si="29"/>
        <v>35</v>
      </c>
      <c r="I362" s="44">
        <f t="shared" si="30"/>
        <v>855.05</v>
      </c>
      <c r="J362" s="1"/>
    </row>
    <row r="363" spans="2:10" ht="6" customHeight="1" thickBot="1" x14ac:dyDescent="0.3">
      <c r="B363" s="11"/>
      <c r="C363" s="11"/>
      <c r="D363" s="11"/>
      <c r="E363" s="1"/>
      <c r="F363" s="12"/>
      <c r="G363" s="12"/>
      <c r="H363" s="1"/>
      <c r="I363" s="1"/>
      <c r="J363" s="1"/>
    </row>
    <row r="364" spans="2:10" ht="15.75" thickBot="1" x14ac:dyDescent="0.3">
      <c r="B364" s="13" t="s">
        <v>8</v>
      </c>
      <c r="C364" s="51"/>
      <c r="D364" s="51"/>
      <c r="E364" s="14"/>
      <c r="F364" s="46">
        <f>+SUM(F18:F362)</f>
        <v>32935.038181818192</v>
      </c>
      <c r="G364" s="45"/>
      <c r="H364" s="46">
        <f>+SUM(H18:H362)</f>
        <v>32935.038181818192</v>
      </c>
      <c r="I364" s="47">
        <f>+SUM(I18:I362)</f>
        <v>211442.76392045463</v>
      </c>
      <c r="J364" s="1"/>
    </row>
    <row r="365" spans="2:10" x14ac:dyDescent="0.25">
      <c r="B365" s="11"/>
      <c r="C365" s="1"/>
      <c r="D365" s="12"/>
      <c r="E365" s="12"/>
      <c r="F365" s="1"/>
      <c r="G365" s="1"/>
      <c r="H365" s="1"/>
    </row>
    <row r="366" spans="2:10" x14ac:dyDescent="0.25">
      <c r="B366" s="11"/>
      <c r="C366" s="1"/>
      <c r="D366" s="1"/>
      <c r="E366" s="1"/>
      <c r="F366" s="1"/>
      <c r="G366" s="1"/>
      <c r="H366" s="1"/>
    </row>
    <row r="367" spans="2:10" x14ac:dyDescent="0.25">
      <c r="B367" s="11"/>
      <c r="C367" s="1"/>
      <c r="D367" s="1"/>
      <c r="E367" s="1"/>
      <c r="F367" s="1"/>
      <c r="G367" s="1"/>
      <c r="H367" s="1"/>
    </row>
    <row r="368" spans="2:10" x14ac:dyDescent="0.25">
      <c r="B368" s="11"/>
      <c r="C368" s="1"/>
      <c r="D368" s="1"/>
      <c r="E368" s="1"/>
      <c r="F368" s="1"/>
      <c r="G368" s="1"/>
    </row>
    <row r="369" spans="2:7" x14ac:dyDescent="0.25">
      <c r="B369" s="11"/>
      <c r="C369" s="1"/>
      <c r="D369" s="1"/>
      <c r="E369" s="1"/>
      <c r="F369" s="1"/>
      <c r="G369" s="1"/>
    </row>
    <row r="370" spans="2:7" x14ac:dyDescent="0.25">
      <c r="B370" s="11"/>
      <c r="C370" s="1"/>
      <c r="D370" s="1"/>
      <c r="E370" s="1"/>
      <c r="F370" s="1"/>
      <c r="G370" s="1"/>
    </row>
    <row r="371" spans="2:7" x14ac:dyDescent="0.25">
      <c r="B371" s="11"/>
      <c r="C371" s="1"/>
      <c r="D371" s="1"/>
      <c r="E371" s="1"/>
      <c r="F371" s="1"/>
      <c r="G371" s="1"/>
    </row>
  </sheetData>
  <mergeCells count="18">
    <mergeCell ref="C8:D8"/>
    <mergeCell ref="B5:D6"/>
    <mergeCell ref="E5:E6"/>
    <mergeCell ref="F5:F6"/>
    <mergeCell ref="G5:H5"/>
    <mergeCell ref="C7:D7"/>
    <mergeCell ref="E15:E16"/>
    <mergeCell ref="F15:F16"/>
    <mergeCell ref="G15:G16"/>
    <mergeCell ref="H15:I15"/>
    <mergeCell ref="C9:D9"/>
    <mergeCell ref="C10:D10"/>
    <mergeCell ref="C11:D11"/>
    <mergeCell ref="C12:D12"/>
    <mergeCell ref="B13:C13"/>
    <mergeCell ref="B15:B16"/>
    <mergeCell ref="C15:C16"/>
    <mergeCell ref="D15:D16"/>
  </mergeCells>
  <pageMargins left="0.70866141732283472" right="0.70866141732283472" top="1.1417322834645669" bottom="0.74803149606299213" header="0.31496062992125984" footer="0.31496062992125984"/>
  <pageSetup paperSize="9" scale="83" orientation="portrait" r:id="rId1"/>
  <headerFooter>
    <oddHeader>&amp;L&amp;G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99"/>
  <sheetViews>
    <sheetView view="pageBreakPreview" zoomScale="60" zoomScaleNormal="100" workbookViewId="0">
      <selection activeCell="G39" sqref="G39"/>
    </sheetView>
  </sheetViews>
  <sheetFormatPr baseColWidth="10" defaultRowHeight="15" x14ac:dyDescent="0.25"/>
  <cols>
    <col min="2" max="2" width="11.42578125" style="2"/>
    <col min="3" max="3" width="11.28515625" customWidth="1"/>
    <col min="5" max="5" width="13.85546875" customWidth="1"/>
  </cols>
  <sheetData>
    <row r="2" spans="2:10" x14ac:dyDescent="0.25">
      <c r="B2" s="3" t="s">
        <v>49</v>
      </c>
    </row>
    <row r="4" spans="2:10" ht="15.75" thickBot="1" x14ac:dyDescent="0.3">
      <c r="B4" s="15" t="s">
        <v>9</v>
      </c>
      <c r="C4" s="16"/>
      <c r="D4" s="16"/>
      <c r="E4" s="16"/>
      <c r="F4" s="17"/>
      <c r="G4" s="18"/>
    </row>
    <row r="5" spans="2:10" x14ac:dyDescent="0.25">
      <c r="B5" s="91" t="s">
        <v>10</v>
      </c>
      <c r="C5" s="92"/>
      <c r="D5" s="93"/>
      <c r="E5" s="80" t="s">
        <v>11</v>
      </c>
      <c r="F5" s="83" t="s">
        <v>12</v>
      </c>
      <c r="G5" s="80" t="s">
        <v>13</v>
      </c>
      <c r="H5" s="85"/>
    </row>
    <row r="6" spans="2:10" ht="15.75" thickBot="1" x14ac:dyDescent="0.3">
      <c r="B6" s="94"/>
      <c r="C6" s="95"/>
      <c r="D6" s="96"/>
      <c r="E6" s="82"/>
      <c r="F6" s="84"/>
      <c r="G6" s="19" t="s">
        <v>14</v>
      </c>
      <c r="H6" s="37" t="s">
        <v>15</v>
      </c>
    </row>
    <row r="7" spans="2:10" ht="15" customHeight="1" x14ac:dyDescent="0.25">
      <c r="B7" s="20" t="s">
        <v>16</v>
      </c>
      <c r="C7" s="97" t="s">
        <v>25</v>
      </c>
      <c r="D7" s="98"/>
      <c r="E7" s="22">
        <v>35330</v>
      </c>
      <c r="F7" s="23">
        <v>0.3</v>
      </c>
      <c r="G7" s="22">
        <v>35000</v>
      </c>
      <c r="H7" s="38">
        <v>40000</v>
      </c>
    </row>
    <row r="8" spans="2:10" ht="15" customHeight="1" x14ac:dyDescent="0.25">
      <c r="B8" s="24" t="s">
        <v>17</v>
      </c>
      <c r="C8" s="99" t="s">
        <v>26</v>
      </c>
      <c r="D8" s="100"/>
      <c r="E8" s="22">
        <v>45500</v>
      </c>
      <c r="F8" s="23">
        <v>0.2</v>
      </c>
      <c r="G8" s="22">
        <f>+H7</f>
        <v>40000</v>
      </c>
      <c r="H8" s="38">
        <v>48000</v>
      </c>
    </row>
    <row r="9" spans="2:10" ht="15" customHeight="1" x14ac:dyDescent="0.25">
      <c r="B9" s="24" t="s">
        <v>18</v>
      </c>
      <c r="C9" s="99" t="s">
        <v>27</v>
      </c>
      <c r="D9" s="100"/>
      <c r="E9" s="27">
        <v>50900</v>
      </c>
      <c r="F9" s="28">
        <v>0.2</v>
      </c>
      <c r="G9" s="26">
        <f>+H8</f>
        <v>48000</v>
      </c>
      <c r="H9" s="39">
        <v>51000</v>
      </c>
    </row>
    <row r="10" spans="2:10" ht="15" customHeight="1" x14ac:dyDescent="0.25">
      <c r="B10" s="24" t="s">
        <v>19</v>
      </c>
      <c r="C10" s="99" t="s">
        <v>27</v>
      </c>
      <c r="D10" s="100"/>
      <c r="E10" s="27">
        <v>51800</v>
      </c>
      <c r="F10" s="28">
        <v>0.2</v>
      </c>
      <c r="G10" s="26">
        <f>+H9</f>
        <v>51000</v>
      </c>
      <c r="H10" s="39">
        <v>80000</v>
      </c>
    </row>
    <row r="11" spans="2:10" ht="15" customHeight="1" x14ac:dyDescent="0.25">
      <c r="B11" s="24" t="s">
        <v>20</v>
      </c>
      <c r="C11" s="99" t="s">
        <v>28</v>
      </c>
      <c r="D11" s="100"/>
      <c r="E11" s="27">
        <v>107270</v>
      </c>
      <c r="F11" s="28">
        <v>0.1</v>
      </c>
      <c r="G11" s="26">
        <f>+H10</f>
        <v>80000</v>
      </c>
      <c r="H11" s="39">
        <v>118000</v>
      </c>
    </row>
    <row r="12" spans="2:10" ht="15" customHeight="1" x14ac:dyDescent="0.25">
      <c r="B12" s="24" t="s">
        <v>21</v>
      </c>
      <c r="C12" s="104" t="s">
        <v>29</v>
      </c>
      <c r="D12" s="105"/>
      <c r="E12" s="27">
        <v>128080</v>
      </c>
      <c r="F12" s="28">
        <v>0.3</v>
      </c>
      <c r="G12" s="26">
        <f t="shared" ref="G12" si="0">+H11</f>
        <v>118000</v>
      </c>
      <c r="H12" s="39">
        <v>153320</v>
      </c>
    </row>
    <row r="13" spans="2:10" ht="15" customHeight="1" thickBot="1" x14ac:dyDescent="0.3">
      <c r="B13" s="77"/>
      <c r="C13" s="101"/>
      <c r="D13" s="31"/>
      <c r="E13" s="29"/>
      <c r="F13" s="30"/>
      <c r="G13" s="32"/>
      <c r="H13" s="40"/>
    </row>
    <row r="14" spans="2:10" ht="15.75" thickBot="1" x14ac:dyDescent="0.3">
      <c r="B14" s="11"/>
      <c r="C14" s="1"/>
      <c r="D14" s="1"/>
      <c r="E14" s="1"/>
      <c r="F14" s="1"/>
      <c r="G14" s="1"/>
    </row>
    <row r="15" spans="2:10" ht="15" customHeight="1" x14ac:dyDescent="0.25">
      <c r="B15" s="102" t="s">
        <v>42</v>
      </c>
      <c r="C15" s="88" t="s">
        <v>43</v>
      </c>
      <c r="D15" s="88" t="s">
        <v>44</v>
      </c>
      <c r="E15" s="88" t="s">
        <v>6</v>
      </c>
      <c r="F15" s="88" t="s">
        <v>7</v>
      </c>
      <c r="G15" s="88" t="s">
        <v>30</v>
      </c>
      <c r="H15" s="88" t="s">
        <v>24</v>
      </c>
      <c r="I15" s="89"/>
      <c r="J15" s="1"/>
    </row>
    <row r="16" spans="2:10" ht="15.75" thickBot="1" x14ac:dyDescent="0.3">
      <c r="B16" s="103"/>
      <c r="C16" s="90"/>
      <c r="D16" s="90"/>
      <c r="E16" s="90"/>
      <c r="F16" s="90"/>
      <c r="G16" s="90"/>
      <c r="H16" s="33" t="s">
        <v>22</v>
      </c>
      <c r="I16" s="34" t="s">
        <v>23</v>
      </c>
      <c r="J16" s="1"/>
    </row>
    <row r="17" spans="2:10" ht="12" customHeight="1" x14ac:dyDescent="0.25">
      <c r="B17" s="4"/>
      <c r="C17" s="53"/>
      <c r="D17" s="53"/>
      <c r="E17" s="5"/>
      <c r="F17" s="5"/>
      <c r="G17" s="5"/>
      <c r="H17" s="5"/>
      <c r="I17" s="6"/>
      <c r="J17" s="1"/>
    </row>
    <row r="18" spans="2:10" x14ac:dyDescent="0.25">
      <c r="B18" s="7">
        <v>35882</v>
      </c>
      <c r="C18" s="54">
        <v>35889</v>
      </c>
      <c r="D18" s="54">
        <f>+(C18+B18)/2</f>
        <v>35885.5</v>
      </c>
      <c r="E18" s="8" t="s">
        <v>50</v>
      </c>
      <c r="F18" s="35">
        <v>78.819999999999993</v>
      </c>
      <c r="G18" s="41">
        <f>ABS($E$7-D18)/1000+$F$7-0.12</f>
        <v>0.73549999999999993</v>
      </c>
      <c r="H18" s="41">
        <f>+F18</f>
        <v>78.819999999999993</v>
      </c>
      <c r="I18" s="42">
        <f>IF(G18&lt;1,0,(G18-1)*F18)</f>
        <v>0</v>
      </c>
      <c r="J18" s="1"/>
    </row>
    <row r="19" spans="2:10" x14ac:dyDescent="0.25">
      <c r="B19" s="7">
        <v>41675</v>
      </c>
      <c r="C19" s="54">
        <v>41682</v>
      </c>
      <c r="D19" s="54">
        <f t="shared" ref="D19:D82" si="1">+(C19+B19)/2</f>
        <v>41678.5</v>
      </c>
      <c r="E19" s="8" t="s">
        <v>50</v>
      </c>
      <c r="F19" s="35">
        <v>181.01999999999998</v>
      </c>
      <c r="G19" s="41">
        <f>ABS($E$8-D19)/1000+$F$8-0.12</f>
        <v>3.9014999999999995</v>
      </c>
      <c r="H19" s="41">
        <f t="shared" ref="H19:H82" si="2">IF(G19&gt;1,F19*1,0)</f>
        <v>181.01999999999998</v>
      </c>
      <c r="I19" s="42">
        <f t="shared" ref="I19:I82" si="3">IF(G19&lt;1,0,(G19-1)*F19)</f>
        <v>525.22952999999984</v>
      </c>
      <c r="J19" s="1"/>
    </row>
    <row r="20" spans="2:10" x14ac:dyDescent="0.25">
      <c r="B20" s="7">
        <v>42042</v>
      </c>
      <c r="C20" s="54">
        <v>42049</v>
      </c>
      <c r="D20" s="54">
        <f t="shared" si="1"/>
        <v>42045.5</v>
      </c>
      <c r="E20" s="8" t="s">
        <v>50</v>
      </c>
      <c r="F20" s="35">
        <v>207.97</v>
      </c>
      <c r="G20" s="41">
        <f t="shared" ref="G20:G23" si="4">ABS($E$8-D20)/1000+$F$8-0.12</f>
        <v>3.5345</v>
      </c>
      <c r="H20" s="41">
        <f t="shared" si="2"/>
        <v>207.97</v>
      </c>
      <c r="I20" s="42">
        <f t="shared" si="3"/>
        <v>527.099965</v>
      </c>
      <c r="J20" s="1"/>
    </row>
    <row r="21" spans="2:10" x14ac:dyDescent="0.25">
      <c r="B21" s="7">
        <v>43482</v>
      </c>
      <c r="C21" s="54">
        <v>43489</v>
      </c>
      <c r="D21" s="54">
        <f t="shared" si="1"/>
        <v>43485.5</v>
      </c>
      <c r="E21" s="8" t="s">
        <v>50</v>
      </c>
      <c r="F21" s="35">
        <v>186.76</v>
      </c>
      <c r="G21" s="41">
        <f t="shared" si="4"/>
        <v>2.0945</v>
      </c>
      <c r="H21" s="41">
        <f t="shared" si="2"/>
        <v>186.76</v>
      </c>
      <c r="I21" s="42">
        <f t="shared" si="3"/>
        <v>204.40881999999999</v>
      </c>
      <c r="J21" s="1"/>
    </row>
    <row r="22" spans="2:10" x14ac:dyDescent="0.25">
      <c r="B22" s="7">
        <v>43923</v>
      </c>
      <c r="C22" s="54">
        <v>43930</v>
      </c>
      <c r="D22" s="54">
        <f t="shared" si="1"/>
        <v>43926.5</v>
      </c>
      <c r="E22" s="8" t="s">
        <v>50</v>
      </c>
      <c r="F22" s="35">
        <v>129.01</v>
      </c>
      <c r="G22" s="41">
        <f t="shared" si="4"/>
        <v>1.6534999999999997</v>
      </c>
      <c r="H22" s="41">
        <f t="shared" si="2"/>
        <v>129.01</v>
      </c>
      <c r="I22" s="42">
        <f t="shared" si="3"/>
        <v>84.308034999999961</v>
      </c>
      <c r="J22" s="1"/>
    </row>
    <row r="23" spans="2:10" x14ac:dyDescent="0.25">
      <c r="B23" s="7">
        <v>44238</v>
      </c>
      <c r="C23" s="54">
        <v>44245</v>
      </c>
      <c r="D23" s="54">
        <f t="shared" si="1"/>
        <v>44241.5</v>
      </c>
      <c r="E23" s="8" t="s">
        <v>50</v>
      </c>
      <c r="F23" s="35">
        <v>199.15</v>
      </c>
      <c r="G23" s="41">
        <f t="shared" si="4"/>
        <v>1.3384999999999998</v>
      </c>
      <c r="H23" s="41">
        <f t="shared" si="2"/>
        <v>199.15</v>
      </c>
      <c r="I23" s="42">
        <f t="shared" si="3"/>
        <v>67.412274999999966</v>
      </c>
      <c r="J23" s="1"/>
    </row>
    <row r="24" spans="2:10" x14ac:dyDescent="0.25">
      <c r="B24" s="7">
        <v>58262</v>
      </c>
      <c r="C24" s="54">
        <v>58269</v>
      </c>
      <c r="D24" s="54">
        <f t="shared" si="1"/>
        <v>58265.5</v>
      </c>
      <c r="E24" s="8" t="s">
        <v>50</v>
      </c>
      <c r="F24" s="35">
        <v>86.52</v>
      </c>
      <c r="G24" s="41">
        <f>ABS($E$10-D24)/1000+$F$10-0.12</f>
        <v>6.5454999999999997</v>
      </c>
      <c r="H24" s="41">
        <f t="shared" si="2"/>
        <v>86.52</v>
      </c>
      <c r="I24" s="42">
        <f t="shared" si="3"/>
        <v>479.79665999999997</v>
      </c>
      <c r="J24" s="1"/>
    </row>
    <row r="25" spans="2:10" x14ac:dyDescent="0.25">
      <c r="B25" s="7">
        <v>64798</v>
      </c>
      <c r="C25" s="54">
        <v>64805</v>
      </c>
      <c r="D25" s="54">
        <f t="shared" si="1"/>
        <v>64801.5</v>
      </c>
      <c r="E25" s="8" t="s">
        <v>50</v>
      </c>
      <c r="F25" s="35">
        <v>94.5</v>
      </c>
      <c r="G25" s="41">
        <f t="shared" ref="G25:G28" si="5">ABS($E$10-D25)/1000+$F$10-0.12</f>
        <v>13.0815</v>
      </c>
      <c r="H25" s="41">
        <f t="shared" si="2"/>
        <v>94.5</v>
      </c>
      <c r="I25" s="42">
        <f t="shared" si="3"/>
        <v>1141.7017499999999</v>
      </c>
      <c r="J25" s="1"/>
    </row>
    <row r="26" spans="2:10" x14ac:dyDescent="0.25">
      <c r="B26" s="7">
        <v>65278</v>
      </c>
      <c r="C26" s="54">
        <v>65285</v>
      </c>
      <c r="D26" s="54">
        <f t="shared" si="1"/>
        <v>65281.5</v>
      </c>
      <c r="E26" s="8" t="s">
        <v>50</v>
      </c>
      <c r="F26" s="35">
        <v>85.75</v>
      </c>
      <c r="G26" s="41">
        <f t="shared" si="5"/>
        <v>13.561500000000001</v>
      </c>
      <c r="H26" s="41">
        <f t="shared" si="2"/>
        <v>85.75</v>
      </c>
      <c r="I26" s="42">
        <f t="shared" si="3"/>
        <v>1077.148625</v>
      </c>
      <c r="J26" s="1"/>
    </row>
    <row r="27" spans="2:10" x14ac:dyDescent="0.25">
      <c r="B27" s="7">
        <v>77496.5</v>
      </c>
      <c r="C27" s="54">
        <v>77503.5</v>
      </c>
      <c r="D27" s="54">
        <f t="shared" si="1"/>
        <v>77500</v>
      </c>
      <c r="E27" s="8" t="s">
        <v>50</v>
      </c>
      <c r="F27" s="35">
        <v>96.600000000000009</v>
      </c>
      <c r="G27" s="41">
        <f t="shared" si="5"/>
        <v>25.779999999999998</v>
      </c>
      <c r="H27" s="41">
        <f t="shared" si="2"/>
        <v>96.600000000000009</v>
      </c>
      <c r="I27" s="42">
        <f t="shared" si="3"/>
        <v>2393.748</v>
      </c>
      <c r="J27" s="1"/>
    </row>
    <row r="28" spans="2:10" x14ac:dyDescent="0.25">
      <c r="B28" s="7">
        <v>77916.5</v>
      </c>
      <c r="C28" s="54">
        <v>77923.5</v>
      </c>
      <c r="D28" s="54">
        <f t="shared" si="1"/>
        <v>77920</v>
      </c>
      <c r="E28" s="8" t="s">
        <v>50</v>
      </c>
      <c r="F28" s="35">
        <v>62.86</v>
      </c>
      <c r="G28" s="41">
        <f t="shared" si="5"/>
        <v>26.2</v>
      </c>
      <c r="H28" s="41">
        <f t="shared" si="2"/>
        <v>62.86</v>
      </c>
      <c r="I28" s="42">
        <f t="shared" si="3"/>
        <v>1584.0719999999999</v>
      </c>
      <c r="J28" s="1"/>
    </row>
    <row r="29" spans="2:10" x14ac:dyDescent="0.25">
      <c r="B29" s="7">
        <v>86396.5</v>
      </c>
      <c r="C29" s="54">
        <v>86403.5</v>
      </c>
      <c r="D29" s="54">
        <f t="shared" si="1"/>
        <v>86400</v>
      </c>
      <c r="E29" s="8" t="s">
        <v>50</v>
      </c>
      <c r="F29" s="35">
        <v>106.39999999999999</v>
      </c>
      <c r="G29" s="41">
        <f>ABS($E$11-D29)/1000+$F$11-0.12</f>
        <v>20.85</v>
      </c>
      <c r="H29" s="41">
        <f t="shared" si="2"/>
        <v>106.39999999999999</v>
      </c>
      <c r="I29" s="42">
        <f t="shared" si="3"/>
        <v>2112.04</v>
      </c>
      <c r="J29" s="1"/>
    </row>
    <row r="30" spans="2:10" x14ac:dyDescent="0.25">
      <c r="B30" s="7">
        <v>106555.5</v>
      </c>
      <c r="C30" s="54">
        <v>106562.5</v>
      </c>
      <c r="D30" s="54">
        <f t="shared" si="1"/>
        <v>106559</v>
      </c>
      <c r="E30" s="8" t="s">
        <v>50</v>
      </c>
      <c r="F30" s="35">
        <v>122.78</v>
      </c>
      <c r="G30" s="41">
        <f t="shared" ref="G30:G35" si="6">ABS($E$11-D30)/1000+$F$11-0.12</f>
        <v>0.69099999999999995</v>
      </c>
      <c r="H30" s="41">
        <f>+F30</f>
        <v>122.78</v>
      </c>
      <c r="I30" s="42">
        <f t="shared" si="3"/>
        <v>0</v>
      </c>
      <c r="J30" s="1"/>
    </row>
    <row r="31" spans="2:10" x14ac:dyDescent="0.25">
      <c r="B31" s="7">
        <v>106846.5</v>
      </c>
      <c r="C31" s="54">
        <v>106853.5</v>
      </c>
      <c r="D31" s="54">
        <f t="shared" si="1"/>
        <v>106850</v>
      </c>
      <c r="E31" s="8" t="s">
        <v>50</v>
      </c>
      <c r="F31" s="35">
        <v>178.36</v>
      </c>
      <c r="G31" s="41">
        <f t="shared" si="6"/>
        <v>0.4</v>
      </c>
      <c r="H31" s="41">
        <f>+F31</f>
        <v>178.36</v>
      </c>
      <c r="I31" s="42">
        <f t="shared" si="3"/>
        <v>0</v>
      </c>
      <c r="J31" s="1"/>
    </row>
    <row r="32" spans="2:10" x14ac:dyDescent="0.25">
      <c r="B32" s="7">
        <v>114616.5</v>
      </c>
      <c r="C32" s="54">
        <v>114623.5</v>
      </c>
      <c r="D32" s="54">
        <f t="shared" si="1"/>
        <v>114620</v>
      </c>
      <c r="E32" s="8" t="s">
        <v>50</v>
      </c>
      <c r="F32" s="35">
        <v>331.09999999999997</v>
      </c>
      <c r="G32" s="41">
        <f t="shared" si="6"/>
        <v>7.3299999999999992</v>
      </c>
      <c r="H32" s="41">
        <f t="shared" si="2"/>
        <v>331.09999999999997</v>
      </c>
      <c r="I32" s="42">
        <f t="shared" si="3"/>
        <v>2095.8629999999994</v>
      </c>
      <c r="J32" s="1"/>
    </row>
    <row r="33" spans="2:10" x14ac:dyDescent="0.25">
      <c r="B33" s="7">
        <v>114816.5</v>
      </c>
      <c r="C33" s="54">
        <v>114823.5</v>
      </c>
      <c r="D33" s="54">
        <f t="shared" si="1"/>
        <v>114820</v>
      </c>
      <c r="E33" s="8" t="s">
        <v>50</v>
      </c>
      <c r="F33" s="35">
        <v>98.63</v>
      </c>
      <c r="G33" s="41">
        <f t="shared" si="6"/>
        <v>7.5299999999999994</v>
      </c>
      <c r="H33" s="41">
        <f t="shared" si="2"/>
        <v>98.63</v>
      </c>
      <c r="I33" s="42">
        <f t="shared" si="3"/>
        <v>644.05389999999989</v>
      </c>
      <c r="J33" s="1"/>
    </row>
    <row r="34" spans="2:10" x14ac:dyDescent="0.25">
      <c r="B34" s="7">
        <v>114956.5</v>
      </c>
      <c r="C34" s="54">
        <v>114963.5</v>
      </c>
      <c r="D34" s="54">
        <f t="shared" si="1"/>
        <v>114960</v>
      </c>
      <c r="E34" s="8" t="s">
        <v>50</v>
      </c>
      <c r="F34" s="35">
        <v>112.98</v>
      </c>
      <c r="G34" s="41">
        <f t="shared" si="6"/>
        <v>7.67</v>
      </c>
      <c r="H34" s="41">
        <f t="shared" si="2"/>
        <v>112.98</v>
      </c>
      <c r="I34" s="42">
        <f t="shared" si="3"/>
        <v>753.57659999999998</v>
      </c>
      <c r="J34" s="1"/>
    </row>
    <row r="35" spans="2:10" x14ac:dyDescent="0.25">
      <c r="B35" s="7">
        <v>115836.5</v>
      </c>
      <c r="C35" s="54">
        <v>115843.5</v>
      </c>
      <c r="D35" s="54">
        <f t="shared" si="1"/>
        <v>115840</v>
      </c>
      <c r="E35" s="8" t="s">
        <v>50</v>
      </c>
      <c r="F35" s="35">
        <v>49.49</v>
      </c>
      <c r="G35" s="41">
        <f t="shared" si="6"/>
        <v>8.5500000000000007</v>
      </c>
      <c r="H35" s="41">
        <f t="shared" si="2"/>
        <v>49.49</v>
      </c>
      <c r="I35" s="42">
        <f t="shared" si="3"/>
        <v>373.64950000000005</v>
      </c>
      <c r="J35" s="1"/>
    </row>
    <row r="36" spans="2:10" x14ac:dyDescent="0.25">
      <c r="B36" s="7">
        <v>119356.5</v>
      </c>
      <c r="C36" s="54">
        <v>119363.5</v>
      </c>
      <c r="D36" s="54">
        <f t="shared" si="1"/>
        <v>119360</v>
      </c>
      <c r="E36" s="8" t="s">
        <v>50</v>
      </c>
      <c r="F36" s="35">
        <v>79.100000000000009</v>
      </c>
      <c r="G36" s="41">
        <f>ABS($E$12-D36)/1000+$F$12-0.12</f>
        <v>8.9000000000000021</v>
      </c>
      <c r="H36" s="41">
        <f t="shared" si="2"/>
        <v>79.100000000000009</v>
      </c>
      <c r="I36" s="42">
        <f t="shared" si="3"/>
        <v>624.89000000000021</v>
      </c>
      <c r="J36" s="1"/>
    </row>
    <row r="37" spans="2:10" x14ac:dyDescent="0.25">
      <c r="B37" s="7">
        <v>121156.5</v>
      </c>
      <c r="C37" s="54">
        <v>121163.5</v>
      </c>
      <c r="D37" s="54">
        <f t="shared" si="1"/>
        <v>121160</v>
      </c>
      <c r="E37" s="8" t="s">
        <v>50</v>
      </c>
      <c r="F37" s="35">
        <v>127.53999999999999</v>
      </c>
      <c r="G37" s="41">
        <f t="shared" ref="G37:G90" si="7">ABS($E$12-D37)/1000+$F$12-0.12</f>
        <v>7.1</v>
      </c>
      <c r="H37" s="41">
        <f t="shared" si="2"/>
        <v>127.53999999999999</v>
      </c>
      <c r="I37" s="42">
        <f t="shared" si="3"/>
        <v>777.99399999999991</v>
      </c>
      <c r="J37" s="1"/>
    </row>
    <row r="38" spans="2:10" x14ac:dyDescent="0.25">
      <c r="B38" s="7">
        <v>122076.5</v>
      </c>
      <c r="C38" s="54">
        <v>122083.5</v>
      </c>
      <c r="D38" s="54">
        <f t="shared" si="1"/>
        <v>122080</v>
      </c>
      <c r="E38" s="8" t="s">
        <v>50</v>
      </c>
      <c r="F38" s="35">
        <v>115.00999999999999</v>
      </c>
      <c r="G38" s="41">
        <f t="shared" si="7"/>
        <v>6.18</v>
      </c>
      <c r="H38" s="41">
        <f t="shared" si="2"/>
        <v>115.00999999999999</v>
      </c>
      <c r="I38" s="42">
        <f t="shared" si="3"/>
        <v>595.75179999999989</v>
      </c>
      <c r="J38" s="1"/>
    </row>
    <row r="39" spans="2:10" x14ac:dyDescent="0.25">
      <c r="B39" s="7">
        <v>122226.5</v>
      </c>
      <c r="C39" s="54">
        <v>122233.5</v>
      </c>
      <c r="D39" s="54">
        <f t="shared" si="1"/>
        <v>122230</v>
      </c>
      <c r="E39" s="8" t="s">
        <v>50</v>
      </c>
      <c r="F39" s="35">
        <v>58.449999999999996</v>
      </c>
      <c r="G39" s="41">
        <f t="shared" si="7"/>
        <v>6.0299999999999994</v>
      </c>
      <c r="H39" s="41">
        <f t="shared" si="2"/>
        <v>58.449999999999996</v>
      </c>
      <c r="I39" s="42">
        <f t="shared" si="3"/>
        <v>294.00349999999992</v>
      </c>
      <c r="J39" s="1"/>
    </row>
    <row r="40" spans="2:10" x14ac:dyDescent="0.25">
      <c r="B40" s="7">
        <v>124015</v>
      </c>
      <c r="C40" s="54">
        <v>124045</v>
      </c>
      <c r="D40" s="54">
        <f t="shared" si="1"/>
        <v>124030</v>
      </c>
      <c r="E40" s="8" t="s">
        <v>50</v>
      </c>
      <c r="F40" s="35">
        <v>370.5</v>
      </c>
      <c r="G40" s="41">
        <f t="shared" si="7"/>
        <v>4.2299999999999995</v>
      </c>
      <c r="H40" s="41">
        <f t="shared" si="2"/>
        <v>370.5</v>
      </c>
      <c r="I40" s="42">
        <f t="shared" si="3"/>
        <v>1196.7149999999999</v>
      </c>
      <c r="J40" s="1"/>
    </row>
    <row r="41" spans="2:10" x14ac:dyDescent="0.25">
      <c r="B41" s="7">
        <v>124401.5</v>
      </c>
      <c r="C41" s="54">
        <v>124408.5</v>
      </c>
      <c r="D41" s="54">
        <f t="shared" si="1"/>
        <v>124405</v>
      </c>
      <c r="E41" s="8" t="s">
        <v>50</v>
      </c>
      <c r="F41" s="35">
        <v>38.58</v>
      </c>
      <c r="G41" s="41">
        <f t="shared" si="7"/>
        <v>3.8549999999999995</v>
      </c>
      <c r="H41" s="41">
        <f t="shared" si="2"/>
        <v>38.58</v>
      </c>
      <c r="I41" s="42">
        <f t="shared" si="3"/>
        <v>110.14589999999998</v>
      </c>
      <c r="J41" s="1"/>
    </row>
    <row r="42" spans="2:10" x14ac:dyDescent="0.25">
      <c r="B42" s="7">
        <v>124996.5</v>
      </c>
      <c r="C42" s="54">
        <v>125003.5</v>
      </c>
      <c r="D42" s="54">
        <f t="shared" si="1"/>
        <v>125000</v>
      </c>
      <c r="E42" s="8" t="s">
        <v>50</v>
      </c>
      <c r="F42" s="35">
        <v>99.68</v>
      </c>
      <c r="G42" s="41">
        <f t="shared" si="7"/>
        <v>3.26</v>
      </c>
      <c r="H42" s="41">
        <f t="shared" si="2"/>
        <v>99.68</v>
      </c>
      <c r="I42" s="42">
        <f t="shared" si="3"/>
        <v>225.27679999999998</v>
      </c>
      <c r="J42" s="1"/>
    </row>
    <row r="43" spans="2:10" x14ac:dyDescent="0.25">
      <c r="B43" s="7">
        <v>126495</v>
      </c>
      <c r="C43" s="54">
        <v>126505</v>
      </c>
      <c r="D43" s="54">
        <f t="shared" si="1"/>
        <v>126500</v>
      </c>
      <c r="E43" s="8" t="s">
        <v>50</v>
      </c>
      <c r="F43" s="35">
        <v>133.69999999999999</v>
      </c>
      <c r="G43" s="41">
        <f t="shared" si="7"/>
        <v>1.7600000000000002</v>
      </c>
      <c r="H43" s="41">
        <f t="shared" si="2"/>
        <v>133.69999999999999</v>
      </c>
      <c r="I43" s="42">
        <f t="shared" si="3"/>
        <v>101.61200000000002</v>
      </c>
      <c r="J43" s="1"/>
    </row>
    <row r="44" spans="2:10" x14ac:dyDescent="0.25">
      <c r="B44" s="7">
        <v>126635</v>
      </c>
      <c r="C44" s="54">
        <v>126645</v>
      </c>
      <c r="D44" s="54">
        <f t="shared" si="1"/>
        <v>126640</v>
      </c>
      <c r="E44" s="8" t="s">
        <v>50</v>
      </c>
      <c r="F44" s="35">
        <v>193.1</v>
      </c>
      <c r="G44" s="41">
        <f t="shared" si="7"/>
        <v>1.62</v>
      </c>
      <c r="H44" s="41">
        <f t="shared" si="2"/>
        <v>193.1</v>
      </c>
      <c r="I44" s="42">
        <f t="shared" si="3"/>
        <v>119.72200000000002</v>
      </c>
      <c r="J44" s="1"/>
    </row>
    <row r="45" spans="2:10" x14ac:dyDescent="0.25">
      <c r="B45" s="7">
        <v>126915</v>
      </c>
      <c r="C45" s="54">
        <v>126925</v>
      </c>
      <c r="D45" s="54">
        <f t="shared" si="1"/>
        <v>126920</v>
      </c>
      <c r="E45" s="8" t="s">
        <v>50</v>
      </c>
      <c r="F45" s="35">
        <v>124.2</v>
      </c>
      <c r="G45" s="41">
        <f t="shared" si="7"/>
        <v>1.3399999999999999</v>
      </c>
      <c r="H45" s="41">
        <f t="shared" si="2"/>
        <v>124.2</v>
      </c>
      <c r="I45" s="42">
        <f t="shared" si="3"/>
        <v>42.22799999999998</v>
      </c>
      <c r="J45" s="1"/>
    </row>
    <row r="46" spans="2:10" x14ac:dyDescent="0.25">
      <c r="B46" s="7">
        <v>127121.5</v>
      </c>
      <c r="C46" s="54">
        <v>127128.5</v>
      </c>
      <c r="D46" s="54">
        <f t="shared" si="1"/>
        <v>127125</v>
      </c>
      <c r="E46" s="8" t="s">
        <v>50</v>
      </c>
      <c r="F46" s="35">
        <v>124.46000000000001</v>
      </c>
      <c r="G46" s="41">
        <f t="shared" si="7"/>
        <v>1.1349999999999998</v>
      </c>
      <c r="H46" s="41">
        <f t="shared" si="2"/>
        <v>124.46000000000001</v>
      </c>
      <c r="I46" s="42">
        <f t="shared" si="3"/>
        <v>16.802099999999975</v>
      </c>
      <c r="J46" s="1"/>
    </row>
    <row r="47" spans="2:10" x14ac:dyDescent="0.25">
      <c r="B47" s="7">
        <v>127640.5</v>
      </c>
      <c r="C47" s="54">
        <v>127647.5</v>
      </c>
      <c r="D47" s="54">
        <f t="shared" si="1"/>
        <v>127644</v>
      </c>
      <c r="E47" s="8" t="s">
        <v>50</v>
      </c>
      <c r="F47" s="35">
        <v>87.36</v>
      </c>
      <c r="G47" s="41">
        <f t="shared" si="7"/>
        <v>0.61599999999999999</v>
      </c>
      <c r="H47" s="41">
        <f>+F47</f>
        <v>87.36</v>
      </c>
      <c r="I47" s="42">
        <f t="shared" si="3"/>
        <v>0</v>
      </c>
      <c r="J47" s="1"/>
    </row>
    <row r="48" spans="2:10" x14ac:dyDescent="0.25">
      <c r="B48" s="7">
        <v>127885</v>
      </c>
      <c r="C48" s="54">
        <v>127895</v>
      </c>
      <c r="D48" s="54">
        <f t="shared" si="1"/>
        <v>127890</v>
      </c>
      <c r="E48" s="8" t="s">
        <v>50</v>
      </c>
      <c r="F48" s="35">
        <v>113.2</v>
      </c>
      <c r="G48" s="41">
        <f t="shared" si="7"/>
        <v>0.37</v>
      </c>
      <c r="H48" s="41">
        <f>+F48</f>
        <v>113.2</v>
      </c>
      <c r="I48" s="42">
        <f t="shared" si="3"/>
        <v>0</v>
      </c>
      <c r="J48" s="1"/>
    </row>
    <row r="49" spans="2:10" x14ac:dyDescent="0.25">
      <c r="B49" s="7">
        <v>128401.5</v>
      </c>
      <c r="C49" s="54">
        <v>128408.5</v>
      </c>
      <c r="D49" s="54">
        <f t="shared" si="1"/>
        <v>128405</v>
      </c>
      <c r="E49" s="8" t="s">
        <v>50</v>
      </c>
      <c r="F49" s="35">
        <v>119.35000000000001</v>
      </c>
      <c r="G49" s="41">
        <f t="shared" si="7"/>
        <v>0.505</v>
      </c>
      <c r="H49" s="41">
        <f>+F49</f>
        <v>119.35000000000001</v>
      </c>
      <c r="I49" s="42">
        <f t="shared" si="3"/>
        <v>0</v>
      </c>
      <c r="J49" s="1"/>
    </row>
    <row r="50" spans="2:10" x14ac:dyDescent="0.25">
      <c r="B50" s="7">
        <v>128635</v>
      </c>
      <c r="C50" s="54">
        <v>128645</v>
      </c>
      <c r="D50" s="54">
        <f t="shared" si="1"/>
        <v>128640</v>
      </c>
      <c r="E50" s="8" t="s">
        <v>50</v>
      </c>
      <c r="F50" s="35">
        <v>172</v>
      </c>
      <c r="G50" s="41">
        <f t="shared" si="7"/>
        <v>0.7400000000000001</v>
      </c>
      <c r="H50" s="41">
        <f>+F50</f>
        <v>172</v>
      </c>
      <c r="I50" s="42">
        <f t="shared" si="3"/>
        <v>0</v>
      </c>
      <c r="J50" s="1"/>
    </row>
    <row r="51" spans="2:10" x14ac:dyDescent="0.25">
      <c r="B51" s="7">
        <v>129075</v>
      </c>
      <c r="C51" s="54">
        <v>129085</v>
      </c>
      <c r="D51" s="54">
        <f t="shared" si="1"/>
        <v>129080</v>
      </c>
      <c r="E51" s="8" t="s">
        <v>50</v>
      </c>
      <c r="F51" s="35">
        <v>206.9</v>
      </c>
      <c r="G51" s="41">
        <f t="shared" si="7"/>
        <v>1.1800000000000002</v>
      </c>
      <c r="H51" s="41">
        <f t="shared" si="2"/>
        <v>206.9</v>
      </c>
      <c r="I51" s="42">
        <f t="shared" si="3"/>
        <v>37.242000000000033</v>
      </c>
      <c r="J51" s="1"/>
    </row>
    <row r="52" spans="2:10" x14ac:dyDescent="0.25">
      <c r="B52" s="7">
        <v>130805</v>
      </c>
      <c r="C52" s="54">
        <v>130855</v>
      </c>
      <c r="D52" s="54">
        <f t="shared" si="1"/>
        <v>130830</v>
      </c>
      <c r="E52" s="8" t="s">
        <v>50</v>
      </c>
      <c r="F52" s="35">
        <v>655.5</v>
      </c>
      <c r="G52" s="41">
        <f t="shared" si="7"/>
        <v>2.9299999999999997</v>
      </c>
      <c r="H52" s="41">
        <f t="shared" si="2"/>
        <v>655.5</v>
      </c>
      <c r="I52" s="42">
        <f t="shared" si="3"/>
        <v>1265.1149999999998</v>
      </c>
      <c r="J52" s="1"/>
    </row>
    <row r="53" spans="2:10" x14ac:dyDescent="0.25">
      <c r="B53" s="7">
        <v>130806.5</v>
      </c>
      <c r="C53" s="54">
        <v>130813.5</v>
      </c>
      <c r="D53" s="54">
        <f t="shared" si="1"/>
        <v>130810</v>
      </c>
      <c r="E53" s="8" t="s">
        <v>50</v>
      </c>
      <c r="F53" s="35">
        <v>90.160000000000011</v>
      </c>
      <c r="G53" s="41">
        <f t="shared" si="7"/>
        <v>2.9099999999999997</v>
      </c>
      <c r="H53" s="41">
        <f t="shared" si="2"/>
        <v>90.160000000000011</v>
      </c>
      <c r="I53" s="42">
        <f t="shared" si="3"/>
        <v>172.2056</v>
      </c>
      <c r="J53" s="1"/>
    </row>
    <row r="54" spans="2:10" x14ac:dyDescent="0.25">
      <c r="B54" s="7">
        <v>132366.5</v>
      </c>
      <c r="C54" s="54">
        <v>132373.5</v>
      </c>
      <c r="D54" s="54">
        <f t="shared" si="1"/>
        <v>132370</v>
      </c>
      <c r="E54" s="8" t="s">
        <v>50</v>
      </c>
      <c r="F54" s="35">
        <v>33.39</v>
      </c>
      <c r="G54" s="41">
        <f t="shared" si="7"/>
        <v>4.47</v>
      </c>
      <c r="H54" s="41">
        <f t="shared" si="2"/>
        <v>33.39</v>
      </c>
      <c r="I54" s="42">
        <f t="shared" si="3"/>
        <v>115.8633</v>
      </c>
      <c r="J54" s="1"/>
    </row>
    <row r="55" spans="2:10" x14ac:dyDescent="0.25">
      <c r="B55" s="7">
        <v>132861.5</v>
      </c>
      <c r="C55" s="54">
        <v>132868.5</v>
      </c>
      <c r="D55" s="54">
        <f t="shared" si="1"/>
        <v>132865</v>
      </c>
      <c r="E55" s="8" t="s">
        <v>50</v>
      </c>
      <c r="F55" s="35">
        <v>181.16</v>
      </c>
      <c r="G55" s="41">
        <f t="shared" si="7"/>
        <v>4.9649999999999999</v>
      </c>
      <c r="H55" s="41">
        <f t="shared" si="2"/>
        <v>181.16</v>
      </c>
      <c r="I55" s="42">
        <f t="shared" si="3"/>
        <v>718.29939999999999</v>
      </c>
      <c r="J55" s="1"/>
    </row>
    <row r="56" spans="2:10" x14ac:dyDescent="0.25">
      <c r="B56" s="7">
        <v>133065</v>
      </c>
      <c r="C56" s="54">
        <v>133075</v>
      </c>
      <c r="D56" s="54">
        <f t="shared" si="1"/>
        <v>133070</v>
      </c>
      <c r="E56" s="8" t="s">
        <v>50</v>
      </c>
      <c r="F56" s="35">
        <v>168.6</v>
      </c>
      <c r="G56" s="41">
        <f t="shared" si="7"/>
        <v>5.17</v>
      </c>
      <c r="H56" s="41">
        <f t="shared" si="2"/>
        <v>168.6</v>
      </c>
      <c r="I56" s="42">
        <f t="shared" si="3"/>
        <v>703.06200000000001</v>
      </c>
      <c r="J56" s="1"/>
    </row>
    <row r="57" spans="2:10" x14ac:dyDescent="0.25">
      <c r="B57" s="7">
        <v>133375</v>
      </c>
      <c r="C57" s="54">
        <v>133385</v>
      </c>
      <c r="D57" s="54">
        <f t="shared" si="1"/>
        <v>133380</v>
      </c>
      <c r="E57" s="8" t="s">
        <v>50</v>
      </c>
      <c r="F57" s="35">
        <v>86.899999999999991</v>
      </c>
      <c r="G57" s="41">
        <f t="shared" si="7"/>
        <v>5.4799999999999995</v>
      </c>
      <c r="H57" s="41">
        <f t="shared" si="2"/>
        <v>86.899999999999991</v>
      </c>
      <c r="I57" s="42">
        <f t="shared" si="3"/>
        <v>389.3119999999999</v>
      </c>
      <c r="J57" s="1"/>
    </row>
    <row r="58" spans="2:10" x14ac:dyDescent="0.25">
      <c r="B58" s="7">
        <v>134021.5</v>
      </c>
      <c r="C58" s="54">
        <v>134028.5</v>
      </c>
      <c r="D58" s="54">
        <f t="shared" si="1"/>
        <v>134025</v>
      </c>
      <c r="E58" s="8" t="s">
        <v>50</v>
      </c>
      <c r="F58" s="35">
        <v>152.04</v>
      </c>
      <c r="G58" s="41">
        <f t="shared" si="7"/>
        <v>6.125</v>
      </c>
      <c r="H58" s="41">
        <f t="shared" si="2"/>
        <v>152.04</v>
      </c>
      <c r="I58" s="42">
        <f t="shared" si="3"/>
        <v>779.20499999999993</v>
      </c>
      <c r="J58" s="1"/>
    </row>
    <row r="59" spans="2:10" x14ac:dyDescent="0.25">
      <c r="B59" s="7">
        <v>134246.5</v>
      </c>
      <c r="C59" s="54">
        <v>134253.5</v>
      </c>
      <c r="D59" s="54">
        <f t="shared" si="1"/>
        <v>134250</v>
      </c>
      <c r="E59" s="8" t="s">
        <v>50</v>
      </c>
      <c r="F59" s="35">
        <v>82.32</v>
      </c>
      <c r="G59" s="41">
        <f t="shared" si="7"/>
        <v>6.35</v>
      </c>
      <c r="H59" s="41">
        <f t="shared" si="2"/>
        <v>82.32</v>
      </c>
      <c r="I59" s="42">
        <f t="shared" si="3"/>
        <v>440.41199999999992</v>
      </c>
      <c r="J59" s="1"/>
    </row>
    <row r="60" spans="2:10" x14ac:dyDescent="0.25">
      <c r="B60" s="7">
        <v>134815</v>
      </c>
      <c r="C60" s="54">
        <v>134825</v>
      </c>
      <c r="D60" s="54">
        <f t="shared" si="1"/>
        <v>134820</v>
      </c>
      <c r="E60" s="8" t="s">
        <v>50</v>
      </c>
      <c r="F60" s="35">
        <v>47.9</v>
      </c>
      <c r="G60" s="41">
        <f t="shared" si="7"/>
        <v>6.92</v>
      </c>
      <c r="H60" s="41">
        <f t="shared" si="2"/>
        <v>47.9</v>
      </c>
      <c r="I60" s="42">
        <f t="shared" si="3"/>
        <v>283.56799999999998</v>
      </c>
      <c r="J60" s="1"/>
    </row>
    <row r="61" spans="2:10" x14ac:dyDescent="0.25">
      <c r="B61" s="7">
        <v>135451.5</v>
      </c>
      <c r="C61" s="54">
        <v>135458.5</v>
      </c>
      <c r="D61" s="54">
        <f t="shared" si="1"/>
        <v>135455</v>
      </c>
      <c r="E61" s="8" t="s">
        <v>50</v>
      </c>
      <c r="F61" s="35">
        <v>89.46</v>
      </c>
      <c r="G61" s="41">
        <f t="shared" si="7"/>
        <v>7.5549999999999997</v>
      </c>
      <c r="H61" s="41">
        <f t="shared" si="2"/>
        <v>89.46</v>
      </c>
      <c r="I61" s="42">
        <f t="shared" si="3"/>
        <v>586.41029999999989</v>
      </c>
      <c r="J61" s="1"/>
    </row>
    <row r="62" spans="2:10" x14ac:dyDescent="0.25">
      <c r="B62" s="7">
        <v>135806.5</v>
      </c>
      <c r="C62" s="54">
        <v>135813.5</v>
      </c>
      <c r="D62" s="54">
        <f t="shared" si="1"/>
        <v>135810</v>
      </c>
      <c r="E62" s="8" t="s">
        <v>50</v>
      </c>
      <c r="F62" s="35">
        <v>33.53</v>
      </c>
      <c r="G62" s="41">
        <f t="shared" si="7"/>
        <v>7.910000000000001</v>
      </c>
      <c r="H62" s="41">
        <f t="shared" si="2"/>
        <v>33.53</v>
      </c>
      <c r="I62" s="42">
        <f t="shared" si="3"/>
        <v>231.69230000000005</v>
      </c>
      <c r="J62" s="1"/>
    </row>
    <row r="63" spans="2:10" x14ac:dyDescent="0.25">
      <c r="B63" s="7">
        <v>137046.5</v>
      </c>
      <c r="C63" s="54">
        <v>137053.5</v>
      </c>
      <c r="D63" s="54">
        <f t="shared" si="1"/>
        <v>137050</v>
      </c>
      <c r="E63" s="8" t="s">
        <v>50</v>
      </c>
      <c r="F63" s="35">
        <v>160.29999999999998</v>
      </c>
      <c r="G63" s="41">
        <f t="shared" si="7"/>
        <v>9.1500000000000021</v>
      </c>
      <c r="H63" s="41">
        <f t="shared" si="2"/>
        <v>160.29999999999998</v>
      </c>
      <c r="I63" s="42">
        <f t="shared" si="3"/>
        <v>1306.4450000000002</v>
      </c>
      <c r="J63" s="1"/>
    </row>
    <row r="64" spans="2:10" x14ac:dyDescent="0.25">
      <c r="B64" s="7">
        <v>137166</v>
      </c>
      <c r="C64" s="54">
        <v>137170</v>
      </c>
      <c r="D64" s="54">
        <f t="shared" si="1"/>
        <v>137168</v>
      </c>
      <c r="E64" s="8" t="s">
        <v>50</v>
      </c>
      <c r="F64" s="35">
        <v>118.4</v>
      </c>
      <c r="G64" s="41">
        <f t="shared" si="7"/>
        <v>9.2680000000000007</v>
      </c>
      <c r="H64" s="41">
        <f t="shared" si="2"/>
        <v>118.4</v>
      </c>
      <c r="I64" s="42">
        <f t="shared" si="3"/>
        <v>978.9312000000001</v>
      </c>
      <c r="J64" s="1"/>
    </row>
    <row r="65" spans="2:10" x14ac:dyDescent="0.25">
      <c r="B65" s="7">
        <v>139380.5</v>
      </c>
      <c r="C65" s="54">
        <v>139387.5</v>
      </c>
      <c r="D65" s="54">
        <f t="shared" si="1"/>
        <v>139384</v>
      </c>
      <c r="E65" s="8" t="s">
        <v>50</v>
      </c>
      <c r="F65" s="35">
        <v>140.91</v>
      </c>
      <c r="G65" s="41">
        <f t="shared" si="7"/>
        <v>11.484000000000002</v>
      </c>
      <c r="H65" s="41">
        <f t="shared" si="2"/>
        <v>140.91</v>
      </c>
      <c r="I65" s="42">
        <f t="shared" si="3"/>
        <v>1477.3004400000002</v>
      </c>
      <c r="J65" s="1"/>
    </row>
    <row r="66" spans="2:10" x14ac:dyDescent="0.25">
      <c r="B66" s="7">
        <v>139380.5</v>
      </c>
      <c r="C66" s="54">
        <v>139387.5</v>
      </c>
      <c r="D66" s="54">
        <f t="shared" si="1"/>
        <v>139384</v>
      </c>
      <c r="E66" s="8" t="s">
        <v>50</v>
      </c>
      <c r="F66" s="35">
        <v>140.91</v>
      </c>
      <c r="G66" s="41">
        <f t="shared" si="7"/>
        <v>11.484000000000002</v>
      </c>
      <c r="H66" s="41">
        <f t="shared" si="2"/>
        <v>140.91</v>
      </c>
      <c r="I66" s="42">
        <f t="shared" si="3"/>
        <v>1477.3004400000002</v>
      </c>
      <c r="J66" s="1"/>
    </row>
    <row r="67" spans="2:10" x14ac:dyDescent="0.25">
      <c r="B67" s="7">
        <v>139546.5</v>
      </c>
      <c r="C67" s="54">
        <v>139553.5</v>
      </c>
      <c r="D67" s="54">
        <f t="shared" si="1"/>
        <v>139550</v>
      </c>
      <c r="E67" s="8" t="s">
        <v>50</v>
      </c>
      <c r="F67" s="35">
        <v>137.48000000000002</v>
      </c>
      <c r="G67" s="41">
        <f t="shared" si="7"/>
        <v>11.650000000000002</v>
      </c>
      <c r="H67" s="41">
        <f t="shared" si="2"/>
        <v>137.48000000000002</v>
      </c>
      <c r="I67" s="42">
        <f t="shared" si="3"/>
        <v>1464.1620000000005</v>
      </c>
      <c r="J67" s="1"/>
    </row>
    <row r="68" spans="2:10" x14ac:dyDescent="0.25">
      <c r="B68" s="7">
        <v>140036.5</v>
      </c>
      <c r="C68" s="54">
        <v>140043.5</v>
      </c>
      <c r="D68" s="54">
        <f t="shared" si="1"/>
        <v>140040</v>
      </c>
      <c r="E68" s="8" t="s">
        <v>50</v>
      </c>
      <c r="F68" s="35">
        <v>76.58</v>
      </c>
      <c r="G68" s="41">
        <f t="shared" si="7"/>
        <v>12.140000000000002</v>
      </c>
      <c r="H68" s="41">
        <f t="shared" si="2"/>
        <v>76.58</v>
      </c>
      <c r="I68" s="42">
        <f t="shared" si="3"/>
        <v>853.10120000000018</v>
      </c>
      <c r="J68" s="1"/>
    </row>
    <row r="69" spans="2:10" x14ac:dyDescent="0.25">
      <c r="B69" s="7">
        <v>141686.5</v>
      </c>
      <c r="C69" s="54">
        <v>141693.5</v>
      </c>
      <c r="D69" s="54">
        <f t="shared" si="1"/>
        <v>141690</v>
      </c>
      <c r="E69" s="8" t="s">
        <v>50</v>
      </c>
      <c r="F69" s="35">
        <v>102.41000000000001</v>
      </c>
      <c r="G69" s="41">
        <f t="shared" si="7"/>
        <v>13.790000000000001</v>
      </c>
      <c r="H69" s="41">
        <f t="shared" si="2"/>
        <v>102.41000000000001</v>
      </c>
      <c r="I69" s="42">
        <f t="shared" si="3"/>
        <v>1309.8239000000003</v>
      </c>
      <c r="J69" s="1"/>
    </row>
    <row r="70" spans="2:10" x14ac:dyDescent="0.25">
      <c r="B70" s="7">
        <v>142526.5</v>
      </c>
      <c r="C70" s="54">
        <v>142533.5</v>
      </c>
      <c r="D70" s="54">
        <f t="shared" si="1"/>
        <v>142530</v>
      </c>
      <c r="E70" s="8" t="s">
        <v>50</v>
      </c>
      <c r="F70" s="35">
        <v>121.30999999999999</v>
      </c>
      <c r="G70" s="41">
        <f t="shared" si="7"/>
        <v>14.63</v>
      </c>
      <c r="H70" s="41">
        <f t="shared" si="2"/>
        <v>121.30999999999999</v>
      </c>
      <c r="I70" s="42">
        <f t="shared" si="3"/>
        <v>1653.4552999999999</v>
      </c>
      <c r="J70" s="1"/>
    </row>
    <row r="71" spans="2:10" x14ac:dyDescent="0.25">
      <c r="B71" s="7">
        <v>142686.5</v>
      </c>
      <c r="C71" s="54">
        <v>142693.5</v>
      </c>
      <c r="D71" s="54">
        <f t="shared" si="1"/>
        <v>142690</v>
      </c>
      <c r="E71" s="8" t="s">
        <v>50</v>
      </c>
      <c r="F71" s="35">
        <v>206.64</v>
      </c>
      <c r="G71" s="41">
        <f t="shared" si="7"/>
        <v>14.790000000000001</v>
      </c>
      <c r="H71" s="41">
        <f t="shared" si="2"/>
        <v>206.64</v>
      </c>
      <c r="I71" s="42">
        <f t="shared" si="3"/>
        <v>2849.5655999999999</v>
      </c>
      <c r="J71" s="1"/>
    </row>
    <row r="72" spans="2:10" x14ac:dyDescent="0.25">
      <c r="B72" s="7">
        <v>144716.5</v>
      </c>
      <c r="C72" s="54">
        <v>144723.5</v>
      </c>
      <c r="D72" s="54">
        <f t="shared" si="1"/>
        <v>144720</v>
      </c>
      <c r="E72" s="8" t="s">
        <v>50</v>
      </c>
      <c r="F72" s="35">
        <v>171.57000000000002</v>
      </c>
      <c r="G72" s="41">
        <f t="shared" si="7"/>
        <v>16.82</v>
      </c>
      <c r="H72" s="41">
        <f t="shared" si="2"/>
        <v>171.57000000000002</v>
      </c>
      <c r="I72" s="42">
        <f t="shared" si="3"/>
        <v>2714.2374000000004</v>
      </c>
      <c r="J72" s="1"/>
    </row>
    <row r="73" spans="2:10" x14ac:dyDescent="0.25">
      <c r="B73" s="7">
        <v>145076.5</v>
      </c>
      <c r="C73" s="54">
        <v>145083.5</v>
      </c>
      <c r="D73" s="54">
        <f t="shared" si="1"/>
        <v>145080</v>
      </c>
      <c r="E73" s="8" t="s">
        <v>50</v>
      </c>
      <c r="F73" s="35">
        <v>88.13</v>
      </c>
      <c r="G73" s="41">
        <f t="shared" si="7"/>
        <v>17.18</v>
      </c>
      <c r="H73" s="41">
        <f t="shared" si="2"/>
        <v>88.13</v>
      </c>
      <c r="I73" s="42">
        <f t="shared" si="3"/>
        <v>1425.9433999999999</v>
      </c>
      <c r="J73" s="1"/>
    </row>
    <row r="74" spans="2:10" x14ac:dyDescent="0.25">
      <c r="B74" s="7">
        <v>145315</v>
      </c>
      <c r="C74" s="54">
        <v>145338</v>
      </c>
      <c r="D74" s="54">
        <f t="shared" si="1"/>
        <v>145326.5</v>
      </c>
      <c r="E74" s="8" t="s">
        <v>50</v>
      </c>
      <c r="F74" s="35">
        <v>387.55</v>
      </c>
      <c r="G74" s="41">
        <f t="shared" si="7"/>
        <v>17.426500000000001</v>
      </c>
      <c r="H74" s="41">
        <f t="shared" si="2"/>
        <v>387.55</v>
      </c>
      <c r="I74" s="42">
        <f t="shared" si="3"/>
        <v>6366.0900750000001</v>
      </c>
      <c r="J74" s="1"/>
    </row>
    <row r="75" spans="2:10" x14ac:dyDescent="0.25">
      <c r="B75" s="7">
        <v>145325</v>
      </c>
      <c r="C75" s="54">
        <v>145338</v>
      </c>
      <c r="D75" s="54">
        <f t="shared" si="1"/>
        <v>145331.5</v>
      </c>
      <c r="E75" s="8" t="s">
        <v>50</v>
      </c>
      <c r="F75" s="35">
        <v>175.76</v>
      </c>
      <c r="G75" s="41">
        <f t="shared" si="7"/>
        <v>17.4315</v>
      </c>
      <c r="H75" s="41">
        <f t="shared" si="2"/>
        <v>175.76</v>
      </c>
      <c r="I75" s="42">
        <f t="shared" si="3"/>
        <v>2888.0004399999998</v>
      </c>
      <c r="J75" s="1"/>
    </row>
    <row r="76" spans="2:10" x14ac:dyDescent="0.25">
      <c r="B76" s="7">
        <v>145976.5</v>
      </c>
      <c r="C76" s="54">
        <v>145983.5</v>
      </c>
      <c r="D76" s="54">
        <f t="shared" si="1"/>
        <v>145980</v>
      </c>
      <c r="E76" s="8" t="s">
        <v>50</v>
      </c>
      <c r="F76" s="35">
        <v>48.79</v>
      </c>
      <c r="G76" s="41">
        <f t="shared" si="7"/>
        <v>18.079999999999998</v>
      </c>
      <c r="H76" s="41">
        <f t="shared" si="2"/>
        <v>48.79</v>
      </c>
      <c r="I76" s="42">
        <f t="shared" si="3"/>
        <v>833.33319999999992</v>
      </c>
      <c r="J76" s="1"/>
    </row>
    <row r="77" spans="2:10" x14ac:dyDescent="0.25">
      <c r="B77" s="7">
        <v>146146.5</v>
      </c>
      <c r="C77" s="54">
        <v>146153.5</v>
      </c>
      <c r="D77" s="54">
        <f t="shared" si="1"/>
        <v>146150</v>
      </c>
      <c r="E77" s="8" t="s">
        <v>50</v>
      </c>
      <c r="F77" s="35">
        <v>592.27</v>
      </c>
      <c r="G77" s="41">
        <f t="shared" si="7"/>
        <v>18.25</v>
      </c>
      <c r="H77" s="41">
        <f t="shared" si="2"/>
        <v>592.27</v>
      </c>
      <c r="I77" s="42">
        <f t="shared" si="3"/>
        <v>10216.657499999999</v>
      </c>
      <c r="J77" s="1"/>
    </row>
    <row r="78" spans="2:10" x14ac:dyDescent="0.25">
      <c r="B78" s="7">
        <v>146346.5</v>
      </c>
      <c r="C78" s="54">
        <v>146353.5</v>
      </c>
      <c r="D78" s="54">
        <f t="shared" si="1"/>
        <v>146350</v>
      </c>
      <c r="E78" s="8" t="s">
        <v>50</v>
      </c>
      <c r="F78" s="35">
        <v>116.48</v>
      </c>
      <c r="G78" s="41">
        <f t="shared" si="7"/>
        <v>18.45</v>
      </c>
      <c r="H78" s="41">
        <f t="shared" si="2"/>
        <v>116.48</v>
      </c>
      <c r="I78" s="42">
        <f t="shared" si="3"/>
        <v>2032.576</v>
      </c>
      <c r="J78" s="1"/>
    </row>
    <row r="79" spans="2:10" x14ac:dyDescent="0.25">
      <c r="B79" s="7">
        <v>146716.5</v>
      </c>
      <c r="C79" s="54">
        <v>146723.5</v>
      </c>
      <c r="D79" s="54">
        <f t="shared" si="1"/>
        <v>146720</v>
      </c>
      <c r="E79" s="8" t="s">
        <v>50</v>
      </c>
      <c r="F79" s="35">
        <v>298.27</v>
      </c>
      <c r="G79" s="41">
        <f t="shared" si="7"/>
        <v>18.82</v>
      </c>
      <c r="H79" s="41">
        <f t="shared" si="2"/>
        <v>298.27</v>
      </c>
      <c r="I79" s="42">
        <f t="shared" si="3"/>
        <v>5315.1714000000002</v>
      </c>
      <c r="J79" s="1"/>
    </row>
    <row r="80" spans="2:10" x14ac:dyDescent="0.25">
      <c r="B80" s="7">
        <v>147066.269</v>
      </c>
      <c r="C80" s="54">
        <v>147073.269</v>
      </c>
      <c r="D80" s="54">
        <f t="shared" si="1"/>
        <v>147069.769</v>
      </c>
      <c r="E80" s="8" t="s">
        <v>50</v>
      </c>
      <c r="F80" s="35">
        <v>181.65</v>
      </c>
      <c r="G80" s="41">
        <f t="shared" si="7"/>
        <v>19.169768999999999</v>
      </c>
      <c r="H80" s="41">
        <f t="shared" si="2"/>
        <v>181.65</v>
      </c>
      <c r="I80" s="42">
        <f t="shared" si="3"/>
        <v>3300.5385388499999</v>
      </c>
      <c r="J80" s="1"/>
    </row>
    <row r="81" spans="2:10" x14ac:dyDescent="0.25">
      <c r="B81" s="7">
        <v>147271.5</v>
      </c>
      <c r="C81" s="54">
        <v>147278.5</v>
      </c>
      <c r="D81" s="54">
        <f t="shared" si="1"/>
        <v>147275</v>
      </c>
      <c r="E81" s="8" t="s">
        <v>50</v>
      </c>
      <c r="F81" s="35">
        <v>27.790000000000003</v>
      </c>
      <c r="G81" s="41">
        <f t="shared" si="7"/>
        <v>19.375</v>
      </c>
      <c r="H81" s="41">
        <f t="shared" si="2"/>
        <v>27.790000000000003</v>
      </c>
      <c r="I81" s="42">
        <f t="shared" si="3"/>
        <v>510.64125000000007</v>
      </c>
      <c r="J81" s="1"/>
    </row>
    <row r="82" spans="2:10" x14ac:dyDescent="0.25">
      <c r="B82" s="7">
        <v>147666.5</v>
      </c>
      <c r="C82" s="54">
        <v>147673.5</v>
      </c>
      <c r="D82" s="54">
        <f t="shared" si="1"/>
        <v>147670</v>
      </c>
      <c r="E82" s="8" t="s">
        <v>50</v>
      </c>
      <c r="F82" s="35">
        <v>114.24000000000001</v>
      </c>
      <c r="G82" s="41">
        <f t="shared" si="7"/>
        <v>19.77</v>
      </c>
      <c r="H82" s="41">
        <f t="shared" si="2"/>
        <v>114.24000000000001</v>
      </c>
      <c r="I82" s="42">
        <f t="shared" si="3"/>
        <v>2144.2847999999999</v>
      </c>
      <c r="J82" s="1"/>
    </row>
    <row r="83" spans="2:10" x14ac:dyDescent="0.25">
      <c r="B83" s="7">
        <v>149066.5</v>
      </c>
      <c r="C83" s="54">
        <v>149073.5</v>
      </c>
      <c r="D83" s="54">
        <f t="shared" ref="D83:D90" si="8">+(C83+B83)/2</f>
        <v>149070</v>
      </c>
      <c r="E83" s="8" t="s">
        <v>50</v>
      </c>
      <c r="F83" s="35">
        <v>94.22</v>
      </c>
      <c r="G83" s="41">
        <f t="shared" si="7"/>
        <v>21.169999999999998</v>
      </c>
      <c r="H83" s="41">
        <f t="shared" ref="H83:H90" si="9">IF(G83&gt;1,F83*1,0)</f>
        <v>94.22</v>
      </c>
      <c r="I83" s="42">
        <f t="shared" ref="I83:I90" si="10">IF(G83&lt;1,0,(G83-1)*F83)</f>
        <v>1900.4173999999998</v>
      </c>
      <c r="J83" s="1"/>
    </row>
    <row r="84" spans="2:10" x14ac:dyDescent="0.25">
      <c r="B84" s="7">
        <v>149528.5</v>
      </c>
      <c r="C84" s="54">
        <v>149535.5</v>
      </c>
      <c r="D84" s="54">
        <f t="shared" si="8"/>
        <v>149532</v>
      </c>
      <c r="E84" s="8" t="s">
        <v>50</v>
      </c>
      <c r="F84" s="35">
        <v>167.65</v>
      </c>
      <c r="G84" s="41">
        <f t="shared" si="7"/>
        <v>21.632000000000001</v>
      </c>
      <c r="H84" s="41">
        <f t="shared" si="9"/>
        <v>167.65</v>
      </c>
      <c r="I84" s="42">
        <f t="shared" si="10"/>
        <v>3458.9548000000004</v>
      </c>
      <c r="J84" s="1"/>
    </row>
    <row r="85" spans="2:10" x14ac:dyDescent="0.25">
      <c r="B85" s="7">
        <v>150215.5</v>
      </c>
      <c r="C85" s="54">
        <v>150222.5</v>
      </c>
      <c r="D85" s="54">
        <f t="shared" si="8"/>
        <v>150219</v>
      </c>
      <c r="E85" s="8" t="s">
        <v>50</v>
      </c>
      <c r="F85" s="35">
        <v>161.41999999999999</v>
      </c>
      <c r="G85" s="41">
        <f t="shared" si="7"/>
        <v>22.318999999999999</v>
      </c>
      <c r="H85" s="41">
        <f t="shared" si="9"/>
        <v>161.41999999999999</v>
      </c>
      <c r="I85" s="42">
        <f t="shared" si="10"/>
        <v>3441.3129799999997</v>
      </c>
      <c r="J85" s="1"/>
    </row>
    <row r="86" spans="2:10" x14ac:dyDescent="0.25">
      <c r="B86" s="7">
        <v>150501.5</v>
      </c>
      <c r="C86" s="54">
        <v>150508.5</v>
      </c>
      <c r="D86" s="54">
        <f t="shared" si="8"/>
        <v>150505</v>
      </c>
      <c r="E86" s="8" t="s">
        <v>50</v>
      </c>
      <c r="F86" s="35">
        <v>63.14</v>
      </c>
      <c r="G86" s="41">
        <f t="shared" si="7"/>
        <v>22.605</v>
      </c>
      <c r="H86" s="41">
        <f t="shared" si="9"/>
        <v>63.14</v>
      </c>
      <c r="I86" s="42">
        <f t="shared" si="10"/>
        <v>1364.1396999999999</v>
      </c>
      <c r="J86" s="1"/>
    </row>
    <row r="87" spans="2:10" x14ac:dyDescent="0.25">
      <c r="B87" s="7">
        <v>150620.5</v>
      </c>
      <c r="C87" s="54">
        <v>150627.5</v>
      </c>
      <c r="D87" s="54">
        <f t="shared" si="8"/>
        <v>150624</v>
      </c>
      <c r="E87" s="8" t="s">
        <v>50</v>
      </c>
      <c r="F87" s="35">
        <v>231.70000000000002</v>
      </c>
      <c r="G87" s="41">
        <f t="shared" si="7"/>
        <v>22.724</v>
      </c>
      <c r="H87" s="41">
        <f t="shared" si="9"/>
        <v>231.70000000000002</v>
      </c>
      <c r="I87" s="42">
        <f t="shared" si="10"/>
        <v>5033.4508000000005</v>
      </c>
      <c r="J87" s="1"/>
    </row>
    <row r="88" spans="2:10" x14ac:dyDescent="0.25">
      <c r="B88" s="7">
        <v>151053.5</v>
      </c>
      <c r="C88" s="54">
        <v>151060.5</v>
      </c>
      <c r="D88" s="54">
        <f t="shared" si="8"/>
        <v>151057</v>
      </c>
      <c r="E88" s="8" t="s">
        <v>50</v>
      </c>
      <c r="F88" s="35">
        <v>188.29999999999998</v>
      </c>
      <c r="G88" s="41">
        <f t="shared" si="7"/>
        <v>23.157</v>
      </c>
      <c r="H88" s="41">
        <f t="shared" si="9"/>
        <v>188.29999999999998</v>
      </c>
      <c r="I88" s="42">
        <f t="shared" si="10"/>
        <v>4172.1630999999998</v>
      </c>
      <c r="J88" s="1"/>
    </row>
    <row r="89" spans="2:10" x14ac:dyDescent="0.25">
      <c r="B89" s="7">
        <v>151679.5</v>
      </c>
      <c r="C89" s="54">
        <v>151686.5</v>
      </c>
      <c r="D89" s="54">
        <f t="shared" si="8"/>
        <v>151683</v>
      </c>
      <c r="E89" s="8" t="s">
        <v>50</v>
      </c>
      <c r="F89" s="35">
        <v>221.34</v>
      </c>
      <c r="G89" s="41">
        <f t="shared" si="7"/>
        <v>23.783000000000001</v>
      </c>
      <c r="H89" s="41">
        <f t="shared" si="9"/>
        <v>221.34</v>
      </c>
      <c r="I89" s="42">
        <f t="shared" si="10"/>
        <v>5042.7892200000006</v>
      </c>
      <c r="J89" s="1"/>
    </row>
    <row r="90" spans="2:10" ht="15.75" thickBot="1" x14ac:dyDescent="0.3">
      <c r="B90" s="9">
        <v>152165</v>
      </c>
      <c r="C90" s="55">
        <v>152185</v>
      </c>
      <c r="D90" s="55">
        <f t="shared" si="8"/>
        <v>152175</v>
      </c>
      <c r="E90" s="10" t="s">
        <v>50</v>
      </c>
      <c r="F90" s="36">
        <v>109.60000000000001</v>
      </c>
      <c r="G90" s="43">
        <f t="shared" si="7"/>
        <v>24.274999999999999</v>
      </c>
      <c r="H90" s="43">
        <f t="shared" si="9"/>
        <v>109.60000000000001</v>
      </c>
      <c r="I90" s="44">
        <f t="shared" si="10"/>
        <v>2550.94</v>
      </c>
      <c r="J90" s="1"/>
    </row>
    <row r="91" spans="2:10" ht="6" customHeight="1" thickBot="1" x14ac:dyDescent="0.3">
      <c r="B91" s="11"/>
      <c r="C91" s="11"/>
      <c r="D91" s="11"/>
      <c r="E91" s="1"/>
      <c r="F91" s="12"/>
      <c r="G91" s="12"/>
      <c r="H91" s="1"/>
      <c r="I91" s="1"/>
      <c r="J91" s="1"/>
    </row>
    <row r="92" spans="2:10" ht="15.75" thickBot="1" x14ac:dyDescent="0.3">
      <c r="B92" s="13" t="s">
        <v>8</v>
      </c>
      <c r="C92" s="51"/>
      <c r="D92" s="51"/>
      <c r="E92" s="14"/>
      <c r="F92" s="46">
        <f>+SUM(F18:F90)</f>
        <v>10837.599999999999</v>
      </c>
      <c r="G92" s="45"/>
      <c r="H92" s="46">
        <f>+SUM(H18:H90)</f>
        <v>10837.599999999999</v>
      </c>
      <c r="I92" s="47">
        <f>+SUM(I18:I90)</f>
        <v>101973.36374385003</v>
      </c>
      <c r="J92" s="1"/>
    </row>
    <row r="93" spans="2:10" x14ac:dyDescent="0.25">
      <c r="B93" s="11"/>
      <c r="C93" s="1"/>
      <c r="D93" s="12"/>
      <c r="E93" s="12"/>
      <c r="F93" s="1"/>
      <c r="G93" s="1"/>
      <c r="H93" s="1"/>
    </row>
    <row r="94" spans="2:10" x14ac:dyDescent="0.25">
      <c r="B94" s="11"/>
      <c r="C94" s="1"/>
      <c r="D94" s="1"/>
      <c r="E94" s="1"/>
      <c r="F94" s="1"/>
      <c r="G94" s="1"/>
      <c r="H94" s="1"/>
    </row>
    <row r="95" spans="2:10" x14ac:dyDescent="0.25">
      <c r="B95" s="11"/>
      <c r="C95" s="1"/>
      <c r="D95" s="1"/>
      <c r="E95" s="1"/>
      <c r="F95" s="1"/>
      <c r="G95" s="1"/>
      <c r="H95" s="1"/>
    </row>
    <row r="96" spans="2:10" x14ac:dyDescent="0.25">
      <c r="B96" s="11"/>
      <c r="C96" s="1"/>
      <c r="D96" s="1"/>
      <c r="E96" s="1"/>
      <c r="F96" s="1"/>
      <c r="G96" s="1"/>
    </row>
    <row r="97" spans="2:7" x14ac:dyDescent="0.25">
      <c r="B97" s="11"/>
      <c r="C97" s="1"/>
      <c r="D97" s="1"/>
      <c r="E97" s="1"/>
      <c r="F97" s="1"/>
      <c r="G97" s="1"/>
    </row>
    <row r="98" spans="2:7" x14ac:dyDescent="0.25">
      <c r="B98" s="11"/>
      <c r="C98" s="1"/>
      <c r="D98" s="1"/>
      <c r="E98" s="1"/>
      <c r="F98" s="1"/>
      <c r="G98" s="1"/>
    </row>
    <row r="99" spans="2:7" x14ac:dyDescent="0.25">
      <c r="B99" s="11"/>
      <c r="C99" s="1"/>
      <c r="D99" s="1"/>
      <c r="E99" s="1"/>
      <c r="F99" s="1"/>
      <c r="G99" s="1"/>
    </row>
  </sheetData>
  <mergeCells count="18">
    <mergeCell ref="C8:D8"/>
    <mergeCell ref="B5:D6"/>
    <mergeCell ref="E5:E6"/>
    <mergeCell ref="F5:F6"/>
    <mergeCell ref="G5:H5"/>
    <mergeCell ref="C7:D7"/>
    <mergeCell ref="E15:E16"/>
    <mergeCell ref="F15:F16"/>
    <mergeCell ref="G15:G16"/>
    <mergeCell ref="H15:I15"/>
    <mergeCell ref="C9:D9"/>
    <mergeCell ref="C10:D10"/>
    <mergeCell ref="C11:D11"/>
    <mergeCell ref="C12:D12"/>
    <mergeCell ref="B13:C13"/>
    <mergeCell ref="B15:B16"/>
    <mergeCell ref="C15:C16"/>
    <mergeCell ref="D15:D16"/>
  </mergeCells>
  <pageMargins left="0.70866141732283472" right="0.70866141732283472" top="1.1417322834645669" bottom="0.74803149606299213" header="0.31496062992125984" footer="0.31496062992125984"/>
  <pageSetup paperSize="9" scale="83" orientation="portrait" r:id="rId1"/>
  <headerFooter>
    <oddHeader>&amp;L&amp;G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28"/>
  <sheetViews>
    <sheetView view="pageBreakPreview" zoomScale="60" zoomScaleNormal="100" workbookViewId="0">
      <selection activeCell="F21" sqref="F21"/>
    </sheetView>
  </sheetViews>
  <sheetFormatPr baseColWidth="10" defaultRowHeight="15" x14ac:dyDescent="0.25"/>
  <cols>
    <col min="2" max="2" width="11.42578125" style="2"/>
    <col min="3" max="3" width="11.28515625" customWidth="1"/>
    <col min="5" max="5" width="13.85546875" customWidth="1"/>
  </cols>
  <sheetData>
    <row r="2" spans="2:10" x14ac:dyDescent="0.25">
      <c r="B2" s="3" t="s">
        <v>51</v>
      </c>
    </row>
    <row r="4" spans="2:10" ht="15.75" thickBot="1" x14ac:dyDescent="0.3">
      <c r="B4" s="15" t="s">
        <v>9</v>
      </c>
      <c r="C4" s="16"/>
      <c r="D4" s="16"/>
      <c r="E4" s="16"/>
      <c r="F4" s="17"/>
      <c r="G4" s="18"/>
    </row>
    <row r="5" spans="2:10" x14ac:dyDescent="0.25">
      <c r="B5" s="91" t="s">
        <v>10</v>
      </c>
      <c r="C5" s="92"/>
      <c r="D5" s="93"/>
      <c r="E5" s="80" t="s">
        <v>11</v>
      </c>
      <c r="F5" s="83" t="s">
        <v>12</v>
      </c>
      <c r="G5" s="80" t="s">
        <v>13</v>
      </c>
      <c r="H5" s="85"/>
    </row>
    <row r="6" spans="2:10" ht="15.75" thickBot="1" x14ac:dyDescent="0.3">
      <c r="B6" s="94"/>
      <c r="C6" s="95"/>
      <c r="D6" s="96"/>
      <c r="E6" s="82"/>
      <c r="F6" s="84"/>
      <c r="G6" s="19" t="s">
        <v>14</v>
      </c>
      <c r="H6" s="37" t="s">
        <v>15</v>
      </c>
    </row>
    <row r="7" spans="2:10" ht="15" customHeight="1" x14ac:dyDescent="0.25">
      <c r="B7" s="20" t="s">
        <v>16</v>
      </c>
      <c r="C7" s="97" t="s">
        <v>25</v>
      </c>
      <c r="D7" s="98"/>
      <c r="E7" s="22">
        <v>35330</v>
      </c>
      <c r="F7" s="23">
        <v>0.3</v>
      </c>
      <c r="G7" s="22">
        <v>35000</v>
      </c>
      <c r="H7" s="38">
        <v>40000</v>
      </c>
    </row>
    <row r="8" spans="2:10" ht="15" customHeight="1" x14ac:dyDescent="0.25">
      <c r="B8" s="24" t="s">
        <v>17</v>
      </c>
      <c r="C8" s="99" t="s">
        <v>26</v>
      </c>
      <c r="D8" s="100"/>
      <c r="E8" s="22">
        <v>45500</v>
      </c>
      <c r="F8" s="23">
        <v>0.2</v>
      </c>
      <c r="G8" s="22">
        <f>+H7</f>
        <v>40000</v>
      </c>
      <c r="H8" s="38">
        <v>48000</v>
      </c>
    </row>
    <row r="9" spans="2:10" ht="15" customHeight="1" x14ac:dyDescent="0.25">
      <c r="B9" s="24" t="s">
        <v>18</v>
      </c>
      <c r="C9" s="99" t="s">
        <v>27</v>
      </c>
      <c r="D9" s="100"/>
      <c r="E9" s="27">
        <v>50900</v>
      </c>
      <c r="F9" s="28">
        <v>0.2</v>
      </c>
      <c r="G9" s="26">
        <f>+H8</f>
        <v>48000</v>
      </c>
      <c r="H9" s="39">
        <v>51000</v>
      </c>
    </row>
    <row r="10" spans="2:10" ht="15" customHeight="1" x14ac:dyDescent="0.25">
      <c r="B10" s="24" t="s">
        <v>19</v>
      </c>
      <c r="C10" s="99" t="s">
        <v>27</v>
      </c>
      <c r="D10" s="100"/>
      <c r="E10" s="27">
        <v>51800</v>
      </c>
      <c r="F10" s="28">
        <v>0.2</v>
      </c>
      <c r="G10" s="26">
        <f>+H9</f>
        <v>51000</v>
      </c>
      <c r="H10" s="39">
        <v>80000</v>
      </c>
    </row>
    <row r="11" spans="2:10" ht="15" customHeight="1" x14ac:dyDescent="0.25">
      <c r="B11" s="24" t="s">
        <v>20</v>
      </c>
      <c r="C11" s="99" t="s">
        <v>28</v>
      </c>
      <c r="D11" s="100"/>
      <c r="E11" s="27">
        <v>107270</v>
      </c>
      <c r="F11" s="28">
        <v>0.1</v>
      </c>
      <c r="G11" s="26">
        <f>+H10</f>
        <v>80000</v>
      </c>
      <c r="H11" s="39">
        <v>118000</v>
      </c>
    </row>
    <row r="12" spans="2:10" ht="15" customHeight="1" x14ac:dyDescent="0.25">
      <c r="B12" s="24" t="s">
        <v>21</v>
      </c>
      <c r="C12" s="104" t="s">
        <v>29</v>
      </c>
      <c r="D12" s="105"/>
      <c r="E12" s="27">
        <v>128080</v>
      </c>
      <c r="F12" s="28">
        <v>0.3</v>
      </c>
      <c r="G12" s="26">
        <f t="shared" ref="G12" si="0">+H11</f>
        <v>118000</v>
      </c>
      <c r="H12" s="39">
        <v>153320</v>
      </c>
    </row>
    <row r="13" spans="2:10" ht="15" customHeight="1" thickBot="1" x14ac:dyDescent="0.3">
      <c r="B13" s="77"/>
      <c r="C13" s="101"/>
      <c r="D13" s="31"/>
      <c r="E13" s="29"/>
      <c r="F13" s="30"/>
      <c r="G13" s="32"/>
      <c r="H13" s="40"/>
    </row>
    <row r="14" spans="2:10" ht="15.75" thickBot="1" x14ac:dyDescent="0.3">
      <c r="B14" s="11"/>
      <c r="C14" s="1"/>
      <c r="D14" s="1"/>
      <c r="E14" s="1"/>
      <c r="F14" s="1"/>
      <c r="G14" s="1"/>
    </row>
    <row r="15" spans="2:10" ht="15" customHeight="1" x14ac:dyDescent="0.25">
      <c r="B15" s="102" t="s">
        <v>42</v>
      </c>
      <c r="C15" s="88" t="s">
        <v>43</v>
      </c>
      <c r="D15" s="88" t="s">
        <v>44</v>
      </c>
      <c r="E15" s="88" t="s">
        <v>6</v>
      </c>
      <c r="F15" s="88" t="s">
        <v>7</v>
      </c>
      <c r="G15" s="88" t="s">
        <v>30</v>
      </c>
      <c r="H15" s="88" t="s">
        <v>24</v>
      </c>
      <c r="I15" s="89"/>
      <c r="J15" s="1"/>
    </row>
    <row r="16" spans="2:10" ht="15.75" thickBot="1" x14ac:dyDescent="0.3">
      <c r="B16" s="103"/>
      <c r="C16" s="90"/>
      <c r="D16" s="90"/>
      <c r="E16" s="90"/>
      <c r="F16" s="90"/>
      <c r="G16" s="90"/>
      <c r="H16" s="52" t="s">
        <v>22</v>
      </c>
      <c r="I16" s="34" t="s">
        <v>23</v>
      </c>
      <c r="J16" s="1"/>
    </row>
    <row r="17" spans="2:10" ht="12" customHeight="1" x14ac:dyDescent="0.25">
      <c r="B17" s="4"/>
      <c r="C17" s="53"/>
      <c r="D17" s="53"/>
      <c r="E17" s="5"/>
      <c r="F17" s="5"/>
      <c r="G17" s="5"/>
      <c r="H17" s="5"/>
      <c r="I17" s="6"/>
      <c r="J17" s="1"/>
    </row>
    <row r="18" spans="2:10" x14ac:dyDescent="0.25">
      <c r="B18" s="7">
        <v>39480</v>
      </c>
      <c r="C18" s="54">
        <v>39540</v>
      </c>
      <c r="D18" s="54">
        <f>+(C18+B18)/2</f>
        <v>39510</v>
      </c>
      <c r="E18" s="8" t="s">
        <v>50</v>
      </c>
      <c r="F18" s="35">
        <v>851.4</v>
      </c>
      <c r="G18" s="41">
        <f>ABS($E$7-D18)/1000+$F$7-0.12</f>
        <v>4.3599999999999994</v>
      </c>
      <c r="H18" s="41">
        <f t="shared" ref="H18" si="1">IF(G18&gt;1,F18*1,0)</f>
        <v>851.4</v>
      </c>
      <c r="I18" s="42">
        <f>IF(G18&lt;1,0,(G18-1)*F18)</f>
        <v>2860.7039999999993</v>
      </c>
      <c r="J18" s="1"/>
    </row>
    <row r="19" spans="2:10" x14ac:dyDescent="0.25">
      <c r="B19" s="7">
        <v>39510</v>
      </c>
      <c r="C19" s="54">
        <v>39525</v>
      </c>
      <c r="D19" s="54">
        <f t="shared" ref="D19:D82" si="2">+(C19+B19)/2</f>
        <v>39517.5</v>
      </c>
      <c r="E19" s="8" t="s">
        <v>50</v>
      </c>
      <c r="F19" s="35">
        <v>162.75</v>
      </c>
      <c r="G19" s="41">
        <f t="shared" ref="G19" si="3">ABS($E$7-D19)/1000+$F$7-0.12</f>
        <v>4.3674999999999997</v>
      </c>
      <c r="H19" s="41">
        <f t="shared" ref="H19:H66" si="4">IF(G19&gt;1,F19*1,0)</f>
        <v>162.75</v>
      </c>
      <c r="I19" s="42">
        <f t="shared" ref="I19:I82" si="5">IF(G19&lt;1,0,(G19-1)*F19)</f>
        <v>548.06062499999996</v>
      </c>
      <c r="J19" s="1"/>
    </row>
    <row r="20" spans="2:10" x14ac:dyDescent="0.25">
      <c r="B20" s="7">
        <v>41025</v>
      </c>
      <c r="C20" s="54">
        <v>41035</v>
      </c>
      <c r="D20" s="54">
        <f t="shared" si="2"/>
        <v>41030</v>
      </c>
      <c r="E20" s="8" t="s">
        <v>50</v>
      </c>
      <c r="F20" s="35">
        <v>342.2</v>
      </c>
      <c r="G20" s="41">
        <f>ABS($E$8-D20)/1000+$F$8-0.12</f>
        <v>4.55</v>
      </c>
      <c r="H20" s="41">
        <f t="shared" si="4"/>
        <v>342.2</v>
      </c>
      <c r="I20" s="42">
        <f t="shared" si="5"/>
        <v>1214.81</v>
      </c>
      <c r="J20" s="1"/>
    </row>
    <row r="21" spans="2:10" x14ac:dyDescent="0.25">
      <c r="B21" s="7">
        <v>41035</v>
      </c>
      <c r="C21" s="54">
        <v>41055</v>
      </c>
      <c r="D21" s="54">
        <f t="shared" si="2"/>
        <v>41045</v>
      </c>
      <c r="E21" s="8" t="s">
        <v>50</v>
      </c>
      <c r="F21" s="35">
        <v>465.79999999999995</v>
      </c>
      <c r="G21" s="41">
        <f t="shared" ref="G21:G24" si="6">ABS($E$8-D21)/1000+$F$8-0.12</f>
        <v>4.5350000000000001</v>
      </c>
      <c r="H21" s="41">
        <f t="shared" si="4"/>
        <v>465.79999999999995</v>
      </c>
      <c r="I21" s="42">
        <f t="shared" si="5"/>
        <v>1646.6029999999998</v>
      </c>
      <c r="J21" s="1"/>
    </row>
    <row r="22" spans="2:10" x14ac:dyDescent="0.25">
      <c r="B22" s="7">
        <v>41315</v>
      </c>
      <c r="C22" s="54">
        <v>41325</v>
      </c>
      <c r="D22" s="54">
        <f t="shared" si="2"/>
        <v>41320</v>
      </c>
      <c r="E22" s="8" t="s">
        <v>50</v>
      </c>
      <c r="F22" s="35">
        <v>142.30000000000001</v>
      </c>
      <c r="G22" s="41">
        <f t="shared" si="6"/>
        <v>4.26</v>
      </c>
      <c r="H22" s="41">
        <f t="shared" si="4"/>
        <v>142.30000000000001</v>
      </c>
      <c r="I22" s="42">
        <f t="shared" si="5"/>
        <v>463.89800000000002</v>
      </c>
      <c r="J22" s="1"/>
    </row>
    <row r="23" spans="2:10" x14ac:dyDescent="0.25">
      <c r="B23" s="7">
        <v>41315</v>
      </c>
      <c r="C23" s="54">
        <v>41325</v>
      </c>
      <c r="D23" s="54">
        <f t="shared" si="2"/>
        <v>41320</v>
      </c>
      <c r="E23" s="8" t="s">
        <v>50</v>
      </c>
      <c r="F23" s="35">
        <v>221.29999999999998</v>
      </c>
      <c r="G23" s="41">
        <f t="shared" si="6"/>
        <v>4.26</v>
      </c>
      <c r="H23" s="41">
        <f t="shared" si="4"/>
        <v>221.29999999999998</v>
      </c>
      <c r="I23" s="42">
        <f t="shared" si="5"/>
        <v>721.43799999999987</v>
      </c>
      <c r="J23" s="1"/>
    </row>
    <row r="24" spans="2:10" x14ac:dyDescent="0.25">
      <c r="B24" s="7">
        <v>43912</v>
      </c>
      <c r="C24" s="54">
        <v>43922</v>
      </c>
      <c r="D24" s="54">
        <f t="shared" si="2"/>
        <v>43917</v>
      </c>
      <c r="E24" s="8" t="s">
        <v>50</v>
      </c>
      <c r="F24" s="35">
        <v>169.14999999999998</v>
      </c>
      <c r="G24" s="41">
        <f t="shared" si="6"/>
        <v>1.6629999999999998</v>
      </c>
      <c r="H24" s="41">
        <f t="shared" si="4"/>
        <v>169.14999999999998</v>
      </c>
      <c r="I24" s="42">
        <f t="shared" si="5"/>
        <v>112.14644999999996</v>
      </c>
      <c r="J24" s="1"/>
    </row>
    <row r="25" spans="2:10" x14ac:dyDescent="0.25">
      <c r="B25" s="7">
        <v>56415</v>
      </c>
      <c r="C25" s="54">
        <v>56425</v>
      </c>
      <c r="D25" s="54">
        <f t="shared" si="2"/>
        <v>56420</v>
      </c>
      <c r="E25" s="8" t="s">
        <v>50</v>
      </c>
      <c r="F25" s="35">
        <v>150.5</v>
      </c>
      <c r="G25" s="41">
        <f>ABS($E$10-D25)/1000+$F$10-0.12</f>
        <v>4.7</v>
      </c>
      <c r="H25" s="41">
        <f t="shared" si="4"/>
        <v>150.5</v>
      </c>
      <c r="I25" s="42">
        <f t="shared" si="5"/>
        <v>556.85</v>
      </c>
      <c r="J25" s="1"/>
    </row>
    <row r="26" spans="2:10" x14ac:dyDescent="0.25">
      <c r="B26" s="7">
        <v>57345</v>
      </c>
      <c r="C26" s="54">
        <v>57355</v>
      </c>
      <c r="D26" s="54">
        <f t="shared" si="2"/>
        <v>57350</v>
      </c>
      <c r="E26" s="8" t="s">
        <v>50</v>
      </c>
      <c r="F26" s="35">
        <v>616.07500000000016</v>
      </c>
      <c r="G26" s="41">
        <f t="shared" ref="G26:G31" si="7">ABS($E$10-D26)/1000+$F$10-0.12</f>
        <v>5.63</v>
      </c>
      <c r="H26" s="41">
        <f t="shared" si="4"/>
        <v>616.07500000000016</v>
      </c>
      <c r="I26" s="42">
        <f t="shared" si="5"/>
        <v>2852.4272500000006</v>
      </c>
      <c r="J26" s="1"/>
    </row>
    <row r="27" spans="2:10" x14ac:dyDescent="0.25">
      <c r="B27" s="7">
        <v>59195</v>
      </c>
      <c r="C27" s="54">
        <v>59205</v>
      </c>
      <c r="D27" s="54">
        <f t="shared" si="2"/>
        <v>59200</v>
      </c>
      <c r="E27" s="8" t="s">
        <v>50</v>
      </c>
      <c r="F27" s="35">
        <v>130.6</v>
      </c>
      <c r="G27" s="41">
        <f t="shared" si="7"/>
        <v>7.48</v>
      </c>
      <c r="H27" s="41">
        <f t="shared" si="4"/>
        <v>130.6</v>
      </c>
      <c r="I27" s="42">
        <f t="shared" si="5"/>
        <v>846.28800000000001</v>
      </c>
      <c r="J27" s="1"/>
    </row>
    <row r="28" spans="2:10" x14ac:dyDescent="0.25">
      <c r="B28" s="7">
        <v>60435</v>
      </c>
      <c r="C28" s="54">
        <v>60450</v>
      </c>
      <c r="D28" s="54">
        <f t="shared" si="2"/>
        <v>60442.5</v>
      </c>
      <c r="E28" s="8" t="s">
        <v>50</v>
      </c>
      <c r="F28" s="35">
        <v>216.15</v>
      </c>
      <c r="G28" s="41">
        <f t="shared" si="7"/>
        <v>8.7225000000000001</v>
      </c>
      <c r="H28" s="41">
        <f t="shared" si="4"/>
        <v>216.15</v>
      </c>
      <c r="I28" s="42">
        <f t="shared" si="5"/>
        <v>1669.2183750000002</v>
      </c>
      <c r="J28" s="1"/>
    </row>
    <row r="29" spans="2:10" x14ac:dyDescent="0.25">
      <c r="B29" s="7">
        <v>74600</v>
      </c>
      <c r="C29" s="54">
        <v>74780</v>
      </c>
      <c r="D29" s="54">
        <f t="shared" si="2"/>
        <v>74690</v>
      </c>
      <c r="E29" s="8" t="s">
        <v>50</v>
      </c>
      <c r="F29" s="35">
        <v>2329.1999999999998</v>
      </c>
      <c r="G29" s="41">
        <f t="shared" si="7"/>
        <v>22.97</v>
      </c>
      <c r="H29" s="41">
        <f t="shared" si="4"/>
        <v>2329.1999999999998</v>
      </c>
      <c r="I29" s="42">
        <f t="shared" si="5"/>
        <v>51172.52399999999</v>
      </c>
      <c r="J29" s="1"/>
    </row>
    <row r="30" spans="2:10" x14ac:dyDescent="0.25">
      <c r="B30" s="7">
        <v>75050</v>
      </c>
      <c r="C30" s="54">
        <v>75070</v>
      </c>
      <c r="D30" s="54">
        <f t="shared" si="2"/>
        <v>75060</v>
      </c>
      <c r="E30" s="8" t="s">
        <v>50</v>
      </c>
      <c r="F30" s="35">
        <v>306.60000000000002</v>
      </c>
      <c r="G30" s="41">
        <f t="shared" si="7"/>
        <v>23.34</v>
      </c>
      <c r="H30" s="41">
        <f t="shared" si="4"/>
        <v>306.60000000000002</v>
      </c>
      <c r="I30" s="42">
        <f t="shared" si="5"/>
        <v>6849.4440000000004</v>
      </c>
      <c r="J30" s="1"/>
    </row>
    <row r="31" spans="2:10" x14ac:dyDescent="0.25">
      <c r="B31" s="7">
        <v>75970</v>
      </c>
      <c r="C31" s="54">
        <v>75990</v>
      </c>
      <c r="D31" s="54">
        <f t="shared" si="2"/>
        <v>75980</v>
      </c>
      <c r="E31" s="8" t="s">
        <v>50</v>
      </c>
      <c r="F31" s="35">
        <v>510.30666666666667</v>
      </c>
      <c r="G31" s="41">
        <f t="shared" si="7"/>
        <v>24.259999999999998</v>
      </c>
      <c r="H31" s="41">
        <f t="shared" si="4"/>
        <v>510.30666666666667</v>
      </c>
      <c r="I31" s="42">
        <f t="shared" si="5"/>
        <v>11869.733066666666</v>
      </c>
      <c r="J31" s="1"/>
    </row>
    <row r="32" spans="2:10" x14ac:dyDescent="0.25">
      <c r="B32" s="7">
        <v>80130</v>
      </c>
      <c r="C32" s="54">
        <v>80150</v>
      </c>
      <c r="D32" s="54">
        <f t="shared" si="2"/>
        <v>80140</v>
      </c>
      <c r="E32" s="8" t="s">
        <v>50</v>
      </c>
      <c r="F32" s="35">
        <v>203.79999999999998</v>
      </c>
      <c r="G32" s="41">
        <f>ABS($E$11-D32)/1000+$F$11-0.12</f>
        <v>27.11</v>
      </c>
      <c r="H32" s="41">
        <f t="shared" si="4"/>
        <v>203.79999999999998</v>
      </c>
      <c r="I32" s="42">
        <f t="shared" si="5"/>
        <v>5321.2179999999998</v>
      </c>
      <c r="J32" s="1"/>
    </row>
    <row r="33" spans="2:10" x14ac:dyDescent="0.25">
      <c r="B33" s="7">
        <v>80250</v>
      </c>
      <c r="C33" s="54">
        <v>80270</v>
      </c>
      <c r="D33" s="54">
        <f t="shared" si="2"/>
        <v>80260</v>
      </c>
      <c r="E33" s="8" t="s">
        <v>50</v>
      </c>
      <c r="F33" s="35">
        <v>627.79999999999995</v>
      </c>
      <c r="G33" s="41">
        <f t="shared" ref="G33:G96" si="8">ABS($E$11-D33)/1000+$F$11-0.12</f>
        <v>26.990000000000002</v>
      </c>
      <c r="H33" s="41">
        <f t="shared" si="4"/>
        <v>627.79999999999995</v>
      </c>
      <c r="I33" s="42">
        <f t="shared" si="5"/>
        <v>16316.522000000001</v>
      </c>
      <c r="J33" s="1"/>
    </row>
    <row r="34" spans="2:10" x14ac:dyDescent="0.25">
      <c r="B34" s="7">
        <v>80585</v>
      </c>
      <c r="C34" s="54">
        <v>80845</v>
      </c>
      <c r="D34" s="54">
        <f t="shared" si="2"/>
        <v>80715</v>
      </c>
      <c r="E34" s="8" t="s">
        <v>50</v>
      </c>
      <c r="F34" s="35">
        <v>299.30181818181819</v>
      </c>
      <c r="G34" s="41">
        <f t="shared" si="8"/>
        <v>26.535</v>
      </c>
      <c r="H34" s="41">
        <f t="shared" si="4"/>
        <v>299.30181818181819</v>
      </c>
      <c r="I34" s="42">
        <f t="shared" si="5"/>
        <v>7642.6719272727278</v>
      </c>
      <c r="J34" s="1"/>
    </row>
    <row r="35" spans="2:10" x14ac:dyDescent="0.25">
      <c r="B35" s="7">
        <v>87035</v>
      </c>
      <c r="C35" s="54">
        <v>87045</v>
      </c>
      <c r="D35" s="54">
        <f t="shared" si="2"/>
        <v>87040</v>
      </c>
      <c r="E35" s="8" t="s">
        <v>50</v>
      </c>
      <c r="F35" s="35">
        <v>329.6</v>
      </c>
      <c r="G35" s="41">
        <f t="shared" si="8"/>
        <v>20.21</v>
      </c>
      <c r="H35" s="41">
        <f t="shared" si="4"/>
        <v>329.6</v>
      </c>
      <c r="I35" s="42">
        <f t="shared" si="5"/>
        <v>6331.6160000000009</v>
      </c>
      <c r="J35" s="1"/>
    </row>
    <row r="36" spans="2:10" x14ac:dyDescent="0.25">
      <c r="B36" s="7">
        <v>87045</v>
      </c>
      <c r="C36" s="54">
        <v>87055</v>
      </c>
      <c r="D36" s="54">
        <f t="shared" si="2"/>
        <v>87050</v>
      </c>
      <c r="E36" s="8" t="s">
        <v>50</v>
      </c>
      <c r="F36" s="35">
        <v>410.09999999999997</v>
      </c>
      <c r="G36" s="41">
        <f t="shared" si="8"/>
        <v>20.2</v>
      </c>
      <c r="H36" s="41">
        <f t="shared" si="4"/>
        <v>410.09999999999997</v>
      </c>
      <c r="I36" s="42">
        <f t="shared" si="5"/>
        <v>7873.9199999999992</v>
      </c>
      <c r="J36" s="1"/>
    </row>
    <row r="37" spans="2:10" x14ac:dyDescent="0.25">
      <c r="B37" s="7">
        <v>87155</v>
      </c>
      <c r="C37" s="54">
        <v>87165</v>
      </c>
      <c r="D37" s="54">
        <f t="shared" si="2"/>
        <v>87160</v>
      </c>
      <c r="E37" s="8" t="s">
        <v>50</v>
      </c>
      <c r="F37" s="35">
        <v>78.5</v>
      </c>
      <c r="G37" s="41">
        <f t="shared" si="8"/>
        <v>20.09</v>
      </c>
      <c r="H37" s="41">
        <f t="shared" si="4"/>
        <v>78.5</v>
      </c>
      <c r="I37" s="42">
        <f t="shared" si="5"/>
        <v>1498.5650000000001</v>
      </c>
      <c r="J37" s="1"/>
    </row>
    <row r="38" spans="2:10" x14ac:dyDescent="0.25">
      <c r="B38" s="7">
        <v>87165</v>
      </c>
      <c r="C38" s="54">
        <v>87175</v>
      </c>
      <c r="D38" s="54">
        <f t="shared" si="2"/>
        <v>87170</v>
      </c>
      <c r="E38" s="8" t="s">
        <v>50</v>
      </c>
      <c r="F38" s="35">
        <v>58.2</v>
      </c>
      <c r="G38" s="41">
        <f t="shared" si="8"/>
        <v>20.080000000000002</v>
      </c>
      <c r="H38" s="41">
        <f t="shared" si="4"/>
        <v>58.2</v>
      </c>
      <c r="I38" s="42">
        <f t="shared" si="5"/>
        <v>1110.4560000000001</v>
      </c>
      <c r="J38" s="1"/>
    </row>
    <row r="39" spans="2:10" x14ac:dyDescent="0.25">
      <c r="B39" s="7">
        <v>87410</v>
      </c>
      <c r="C39" s="54">
        <v>87425</v>
      </c>
      <c r="D39" s="54">
        <f t="shared" si="2"/>
        <v>87417.5</v>
      </c>
      <c r="E39" s="8" t="s">
        <v>50</v>
      </c>
      <c r="F39" s="35">
        <v>147.15</v>
      </c>
      <c r="G39" s="41">
        <f t="shared" si="8"/>
        <v>19.8325</v>
      </c>
      <c r="H39" s="41">
        <f t="shared" si="4"/>
        <v>147.15</v>
      </c>
      <c r="I39" s="42">
        <f t="shared" si="5"/>
        <v>2771.2023749999998</v>
      </c>
      <c r="J39" s="1"/>
    </row>
    <row r="40" spans="2:10" x14ac:dyDescent="0.25">
      <c r="B40" s="7">
        <v>87695</v>
      </c>
      <c r="C40" s="54">
        <v>87710</v>
      </c>
      <c r="D40" s="54">
        <f t="shared" si="2"/>
        <v>87702.5</v>
      </c>
      <c r="E40" s="8" t="s">
        <v>50</v>
      </c>
      <c r="F40" s="35">
        <v>58.95</v>
      </c>
      <c r="G40" s="41">
        <f t="shared" si="8"/>
        <v>19.547499999999999</v>
      </c>
      <c r="H40" s="41">
        <f t="shared" si="4"/>
        <v>58.95</v>
      </c>
      <c r="I40" s="42">
        <f t="shared" si="5"/>
        <v>1093.375125</v>
      </c>
      <c r="J40" s="1"/>
    </row>
    <row r="41" spans="2:10" x14ac:dyDescent="0.25">
      <c r="B41" s="7">
        <v>88070</v>
      </c>
      <c r="C41" s="54">
        <v>88085</v>
      </c>
      <c r="D41" s="54">
        <f t="shared" si="2"/>
        <v>88077.5</v>
      </c>
      <c r="E41" s="8" t="s">
        <v>50</v>
      </c>
      <c r="F41" s="35">
        <v>183</v>
      </c>
      <c r="G41" s="41">
        <f t="shared" si="8"/>
        <v>19.172499999999999</v>
      </c>
      <c r="H41" s="41">
        <f t="shared" si="4"/>
        <v>183</v>
      </c>
      <c r="I41" s="42">
        <f t="shared" si="5"/>
        <v>3325.5675000000001</v>
      </c>
      <c r="J41" s="1"/>
    </row>
    <row r="42" spans="2:10" x14ac:dyDescent="0.25">
      <c r="B42" s="7">
        <v>88290</v>
      </c>
      <c r="C42" s="54">
        <v>88305</v>
      </c>
      <c r="D42" s="54">
        <f t="shared" si="2"/>
        <v>88297.5</v>
      </c>
      <c r="E42" s="8" t="s">
        <v>50</v>
      </c>
      <c r="F42" s="35">
        <v>394.5</v>
      </c>
      <c r="G42" s="41">
        <f t="shared" si="8"/>
        <v>18.952500000000001</v>
      </c>
      <c r="H42" s="41">
        <f t="shared" si="4"/>
        <v>394.5</v>
      </c>
      <c r="I42" s="42">
        <f t="shared" si="5"/>
        <v>7082.2612500000005</v>
      </c>
      <c r="J42" s="1"/>
    </row>
    <row r="43" spans="2:10" x14ac:dyDescent="0.25">
      <c r="B43" s="7">
        <v>89685</v>
      </c>
      <c r="C43" s="54">
        <v>89695</v>
      </c>
      <c r="D43" s="54">
        <f t="shared" si="2"/>
        <v>89690</v>
      </c>
      <c r="E43" s="8" t="s">
        <v>50</v>
      </c>
      <c r="F43" s="35">
        <v>95.199999999999989</v>
      </c>
      <c r="G43" s="41">
        <f t="shared" si="8"/>
        <v>17.559999999999999</v>
      </c>
      <c r="H43" s="41">
        <f t="shared" si="4"/>
        <v>95.199999999999989</v>
      </c>
      <c r="I43" s="42">
        <f t="shared" si="5"/>
        <v>1576.5119999999997</v>
      </c>
      <c r="J43" s="1"/>
    </row>
    <row r="44" spans="2:10" x14ac:dyDescent="0.25">
      <c r="B44" s="7">
        <v>98050</v>
      </c>
      <c r="C44" s="54">
        <v>98070</v>
      </c>
      <c r="D44" s="54">
        <f t="shared" si="2"/>
        <v>98060</v>
      </c>
      <c r="E44" s="8" t="s">
        <v>50</v>
      </c>
      <c r="F44" s="35">
        <v>322.2</v>
      </c>
      <c r="G44" s="41">
        <f t="shared" si="8"/>
        <v>9.1900000000000013</v>
      </c>
      <c r="H44" s="41">
        <f t="shared" si="4"/>
        <v>322.2</v>
      </c>
      <c r="I44" s="42">
        <f t="shared" si="5"/>
        <v>2638.8180000000002</v>
      </c>
      <c r="J44" s="1"/>
    </row>
    <row r="45" spans="2:10" x14ac:dyDescent="0.25">
      <c r="B45" s="7">
        <v>98310</v>
      </c>
      <c r="C45" s="54">
        <v>98325</v>
      </c>
      <c r="D45" s="54">
        <f t="shared" si="2"/>
        <v>98317.5</v>
      </c>
      <c r="E45" s="8" t="s">
        <v>50</v>
      </c>
      <c r="F45" s="35">
        <v>259.5</v>
      </c>
      <c r="G45" s="41">
        <f t="shared" si="8"/>
        <v>8.932500000000001</v>
      </c>
      <c r="H45" s="41">
        <f t="shared" si="4"/>
        <v>259.5</v>
      </c>
      <c r="I45" s="42">
        <f t="shared" si="5"/>
        <v>2058.4837500000003</v>
      </c>
      <c r="J45" s="1"/>
    </row>
    <row r="46" spans="2:10" x14ac:dyDescent="0.25">
      <c r="B46" s="7">
        <v>98645</v>
      </c>
      <c r="C46" s="54">
        <v>98655</v>
      </c>
      <c r="D46" s="54">
        <f t="shared" si="2"/>
        <v>98650</v>
      </c>
      <c r="E46" s="8" t="s">
        <v>50</v>
      </c>
      <c r="F46" s="35">
        <v>57.800000000000004</v>
      </c>
      <c r="G46" s="41">
        <f t="shared" si="8"/>
        <v>8.6</v>
      </c>
      <c r="H46" s="41">
        <f t="shared" si="4"/>
        <v>57.800000000000004</v>
      </c>
      <c r="I46" s="42">
        <f t="shared" si="5"/>
        <v>439.28000000000003</v>
      </c>
      <c r="J46" s="1"/>
    </row>
    <row r="47" spans="2:10" x14ac:dyDescent="0.25">
      <c r="B47" s="7">
        <v>99335</v>
      </c>
      <c r="C47" s="54">
        <v>99345</v>
      </c>
      <c r="D47" s="54">
        <f t="shared" si="2"/>
        <v>99340</v>
      </c>
      <c r="E47" s="8" t="s">
        <v>50</v>
      </c>
      <c r="F47" s="35">
        <v>80.900000000000006</v>
      </c>
      <c r="G47" s="41">
        <f t="shared" si="8"/>
        <v>7.9099999999999993</v>
      </c>
      <c r="H47" s="41">
        <f t="shared" si="4"/>
        <v>80.900000000000006</v>
      </c>
      <c r="I47" s="42">
        <f t="shared" si="5"/>
        <v>559.01900000000001</v>
      </c>
      <c r="J47" s="1"/>
    </row>
    <row r="48" spans="2:10" x14ac:dyDescent="0.25">
      <c r="B48" s="7">
        <v>99550</v>
      </c>
      <c r="C48" s="54">
        <v>99575</v>
      </c>
      <c r="D48" s="54">
        <f t="shared" si="2"/>
        <v>99562.5</v>
      </c>
      <c r="E48" s="8" t="s">
        <v>50</v>
      </c>
      <c r="F48" s="35">
        <v>245.5</v>
      </c>
      <c r="G48" s="41">
        <f t="shared" si="8"/>
        <v>7.6874999999999991</v>
      </c>
      <c r="H48" s="41">
        <f t="shared" si="4"/>
        <v>245.5</v>
      </c>
      <c r="I48" s="42">
        <f t="shared" si="5"/>
        <v>1641.7812499999998</v>
      </c>
      <c r="J48" s="1"/>
    </row>
    <row r="49" spans="2:10" x14ac:dyDescent="0.25">
      <c r="B49" s="7">
        <v>99575</v>
      </c>
      <c r="C49" s="54">
        <v>99610</v>
      </c>
      <c r="D49" s="54">
        <f t="shared" si="2"/>
        <v>99592.5</v>
      </c>
      <c r="E49" s="8" t="s">
        <v>50</v>
      </c>
      <c r="F49" s="35">
        <v>404.59999999999997</v>
      </c>
      <c r="G49" s="41">
        <f t="shared" si="8"/>
        <v>7.6574999999999998</v>
      </c>
      <c r="H49" s="41">
        <f t="shared" si="4"/>
        <v>404.59999999999997</v>
      </c>
      <c r="I49" s="42">
        <f t="shared" si="5"/>
        <v>2693.6244999999999</v>
      </c>
      <c r="J49" s="1"/>
    </row>
    <row r="50" spans="2:10" x14ac:dyDescent="0.25">
      <c r="B50" s="7">
        <v>99875</v>
      </c>
      <c r="C50" s="54">
        <v>99885</v>
      </c>
      <c r="D50" s="54">
        <f t="shared" si="2"/>
        <v>99880</v>
      </c>
      <c r="E50" s="8" t="s">
        <v>50</v>
      </c>
      <c r="F50" s="35">
        <v>55.4</v>
      </c>
      <c r="G50" s="41">
        <f t="shared" si="8"/>
        <v>7.3699999999999992</v>
      </c>
      <c r="H50" s="41">
        <f t="shared" si="4"/>
        <v>55.4</v>
      </c>
      <c r="I50" s="42">
        <f t="shared" si="5"/>
        <v>352.89799999999997</v>
      </c>
      <c r="J50" s="1"/>
    </row>
    <row r="51" spans="2:10" x14ac:dyDescent="0.25">
      <c r="B51" s="7">
        <v>104135</v>
      </c>
      <c r="C51" s="54">
        <v>104145</v>
      </c>
      <c r="D51" s="54">
        <f t="shared" si="2"/>
        <v>104140</v>
      </c>
      <c r="E51" s="8" t="s">
        <v>50</v>
      </c>
      <c r="F51" s="35">
        <v>110.9</v>
      </c>
      <c r="G51" s="41">
        <f t="shared" si="8"/>
        <v>3.11</v>
      </c>
      <c r="H51" s="41">
        <f t="shared" si="4"/>
        <v>110.9</v>
      </c>
      <c r="I51" s="42">
        <f t="shared" si="5"/>
        <v>233.999</v>
      </c>
      <c r="J51" s="1"/>
    </row>
    <row r="52" spans="2:10" x14ac:dyDescent="0.25">
      <c r="B52" s="7">
        <v>104185</v>
      </c>
      <c r="C52" s="54">
        <v>104210</v>
      </c>
      <c r="D52" s="54">
        <f t="shared" si="2"/>
        <v>104197.5</v>
      </c>
      <c r="E52" s="8" t="s">
        <v>50</v>
      </c>
      <c r="F52" s="35">
        <v>255.125</v>
      </c>
      <c r="G52" s="41">
        <f t="shared" si="8"/>
        <v>3.0524999999999998</v>
      </c>
      <c r="H52" s="41">
        <f t="shared" si="4"/>
        <v>255.125</v>
      </c>
      <c r="I52" s="42">
        <f t="shared" si="5"/>
        <v>523.6440624999999</v>
      </c>
      <c r="J52" s="1"/>
    </row>
    <row r="53" spans="2:10" x14ac:dyDescent="0.25">
      <c r="B53" s="7">
        <v>104210</v>
      </c>
      <c r="C53" s="54">
        <v>104230</v>
      </c>
      <c r="D53" s="54">
        <f t="shared" si="2"/>
        <v>104220</v>
      </c>
      <c r="E53" s="8" t="s">
        <v>50</v>
      </c>
      <c r="F53" s="35">
        <v>279.8</v>
      </c>
      <c r="G53" s="41">
        <f t="shared" si="8"/>
        <v>3.03</v>
      </c>
      <c r="H53" s="41">
        <f t="shared" si="4"/>
        <v>279.8</v>
      </c>
      <c r="I53" s="42">
        <f t="shared" si="5"/>
        <v>567.99399999999991</v>
      </c>
      <c r="J53" s="1"/>
    </row>
    <row r="54" spans="2:10" x14ac:dyDescent="0.25">
      <c r="B54" s="7">
        <v>104270</v>
      </c>
      <c r="C54" s="54">
        <v>104285</v>
      </c>
      <c r="D54" s="54">
        <f t="shared" si="2"/>
        <v>104277.5</v>
      </c>
      <c r="E54" s="8" t="s">
        <v>50</v>
      </c>
      <c r="F54" s="35">
        <v>159.14999999999998</v>
      </c>
      <c r="G54" s="41">
        <f t="shared" si="8"/>
        <v>2.9725000000000001</v>
      </c>
      <c r="H54" s="41">
        <f t="shared" si="4"/>
        <v>159.14999999999998</v>
      </c>
      <c r="I54" s="42">
        <f t="shared" si="5"/>
        <v>313.92337499999996</v>
      </c>
      <c r="J54" s="1"/>
    </row>
    <row r="55" spans="2:10" x14ac:dyDescent="0.25">
      <c r="B55" s="7">
        <v>104430</v>
      </c>
      <c r="C55" s="54">
        <v>104450</v>
      </c>
      <c r="D55" s="54">
        <f t="shared" si="2"/>
        <v>104440</v>
      </c>
      <c r="E55" s="8" t="s">
        <v>50</v>
      </c>
      <c r="F55" s="35">
        <v>211</v>
      </c>
      <c r="G55" s="41">
        <f t="shared" si="8"/>
        <v>2.81</v>
      </c>
      <c r="H55" s="41">
        <f t="shared" si="4"/>
        <v>211</v>
      </c>
      <c r="I55" s="42">
        <f t="shared" si="5"/>
        <v>381.91</v>
      </c>
      <c r="J55" s="1"/>
    </row>
    <row r="56" spans="2:10" x14ac:dyDescent="0.25">
      <c r="B56" s="7">
        <v>104545</v>
      </c>
      <c r="C56" s="54">
        <v>104565</v>
      </c>
      <c r="D56" s="54">
        <f t="shared" si="2"/>
        <v>104555</v>
      </c>
      <c r="E56" s="8" t="s">
        <v>50</v>
      </c>
      <c r="F56" s="35">
        <v>210.39999999999998</v>
      </c>
      <c r="G56" s="41">
        <f t="shared" si="8"/>
        <v>2.6949999999999998</v>
      </c>
      <c r="H56" s="41">
        <f t="shared" si="4"/>
        <v>210.39999999999998</v>
      </c>
      <c r="I56" s="42">
        <f t="shared" si="5"/>
        <v>356.62799999999993</v>
      </c>
      <c r="J56" s="1"/>
    </row>
    <row r="57" spans="2:10" x14ac:dyDescent="0.25">
      <c r="B57" s="7">
        <v>104690</v>
      </c>
      <c r="C57" s="54">
        <v>104710</v>
      </c>
      <c r="D57" s="54">
        <f t="shared" si="2"/>
        <v>104700</v>
      </c>
      <c r="E57" s="8" t="s">
        <v>50</v>
      </c>
      <c r="F57" s="35">
        <v>207</v>
      </c>
      <c r="G57" s="41">
        <f t="shared" si="8"/>
        <v>2.5499999999999998</v>
      </c>
      <c r="H57" s="41">
        <f t="shared" si="4"/>
        <v>207</v>
      </c>
      <c r="I57" s="42">
        <f t="shared" si="5"/>
        <v>320.84999999999997</v>
      </c>
      <c r="J57" s="1"/>
    </row>
    <row r="58" spans="2:10" x14ac:dyDescent="0.25">
      <c r="B58" s="7">
        <v>104710</v>
      </c>
      <c r="C58" s="54">
        <v>104730</v>
      </c>
      <c r="D58" s="54">
        <f t="shared" si="2"/>
        <v>104720</v>
      </c>
      <c r="E58" s="8" t="s">
        <v>50</v>
      </c>
      <c r="F58" s="35">
        <v>171.20000000000002</v>
      </c>
      <c r="G58" s="41">
        <f t="shared" si="8"/>
        <v>2.5299999999999998</v>
      </c>
      <c r="H58" s="41">
        <f t="shared" si="4"/>
        <v>171.20000000000002</v>
      </c>
      <c r="I58" s="42">
        <f t="shared" si="5"/>
        <v>261.93599999999998</v>
      </c>
      <c r="J58" s="1"/>
    </row>
    <row r="59" spans="2:10" x14ac:dyDescent="0.25">
      <c r="B59" s="7">
        <v>104925</v>
      </c>
      <c r="C59" s="54">
        <v>104935</v>
      </c>
      <c r="D59" s="54">
        <f t="shared" si="2"/>
        <v>104930</v>
      </c>
      <c r="E59" s="8" t="s">
        <v>50</v>
      </c>
      <c r="F59" s="35">
        <v>85.199999999999989</v>
      </c>
      <c r="G59" s="41">
        <f t="shared" si="8"/>
        <v>2.3199999999999998</v>
      </c>
      <c r="H59" s="41">
        <f t="shared" si="4"/>
        <v>85.199999999999989</v>
      </c>
      <c r="I59" s="42">
        <f t="shared" si="5"/>
        <v>112.46399999999997</v>
      </c>
      <c r="J59" s="1"/>
    </row>
    <row r="60" spans="2:10" x14ac:dyDescent="0.25">
      <c r="B60" s="7">
        <v>104950</v>
      </c>
      <c r="C60" s="54">
        <v>104965</v>
      </c>
      <c r="D60" s="54">
        <f t="shared" si="2"/>
        <v>104957.5</v>
      </c>
      <c r="E60" s="8" t="s">
        <v>50</v>
      </c>
      <c r="F60" s="35">
        <v>158.25</v>
      </c>
      <c r="G60" s="41">
        <f t="shared" si="8"/>
        <v>2.2925</v>
      </c>
      <c r="H60" s="41">
        <f t="shared" si="4"/>
        <v>158.25</v>
      </c>
      <c r="I60" s="42">
        <f t="shared" si="5"/>
        <v>204.53812500000001</v>
      </c>
      <c r="J60" s="1"/>
    </row>
    <row r="61" spans="2:10" x14ac:dyDescent="0.25">
      <c r="B61" s="7">
        <v>105630</v>
      </c>
      <c r="C61" s="54">
        <v>105650</v>
      </c>
      <c r="D61" s="54">
        <f t="shared" si="2"/>
        <v>105640</v>
      </c>
      <c r="E61" s="8" t="s">
        <v>50</v>
      </c>
      <c r="F61" s="35">
        <v>249.60000000000002</v>
      </c>
      <c r="G61" s="41">
        <f t="shared" si="8"/>
        <v>1.6099999999999999</v>
      </c>
      <c r="H61" s="41">
        <f t="shared" si="4"/>
        <v>249.60000000000002</v>
      </c>
      <c r="I61" s="42">
        <f t="shared" si="5"/>
        <v>152.25599999999997</v>
      </c>
      <c r="J61" s="1"/>
    </row>
    <row r="62" spans="2:10" x14ac:dyDescent="0.25">
      <c r="B62" s="7">
        <v>105850</v>
      </c>
      <c r="C62" s="54">
        <v>105870</v>
      </c>
      <c r="D62" s="54">
        <f t="shared" si="2"/>
        <v>105860</v>
      </c>
      <c r="E62" s="8" t="s">
        <v>50</v>
      </c>
      <c r="F62" s="35">
        <v>236.6</v>
      </c>
      <c r="G62" s="41">
        <f t="shared" si="8"/>
        <v>1.3900000000000001</v>
      </c>
      <c r="H62" s="41">
        <f t="shared" si="4"/>
        <v>236.6</v>
      </c>
      <c r="I62" s="42">
        <f t="shared" si="5"/>
        <v>92.274000000000029</v>
      </c>
      <c r="J62" s="1"/>
    </row>
    <row r="63" spans="2:10" x14ac:dyDescent="0.25">
      <c r="B63" s="7">
        <v>105910</v>
      </c>
      <c r="C63" s="54">
        <v>105925</v>
      </c>
      <c r="D63" s="54">
        <f t="shared" si="2"/>
        <v>105917.5</v>
      </c>
      <c r="E63" s="8" t="s">
        <v>50</v>
      </c>
      <c r="F63" s="35">
        <v>241.8</v>
      </c>
      <c r="G63" s="41">
        <f t="shared" si="8"/>
        <v>1.3325</v>
      </c>
      <c r="H63" s="41">
        <f t="shared" si="4"/>
        <v>241.8</v>
      </c>
      <c r="I63" s="42">
        <f t="shared" si="5"/>
        <v>80.398500000000013</v>
      </c>
      <c r="J63" s="1"/>
    </row>
    <row r="64" spans="2:10" x14ac:dyDescent="0.25">
      <c r="B64" s="7">
        <v>105925</v>
      </c>
      <c r="C64" s="54">
        <v>105945</v>
      </c>
      <c r="D64" s="54">
        <f t="shared" si="2"/>
        <v>105935</v>
      </c>
      <c r="E64" s="8" t="s">
        <v>50</v>
      </c>
      <c r="F64" s="35">
        <v>301.70000000000005</v>
      </c>
      <c r="G64" s="41">
        <f t="shared" si="8"/>
        <v>1.3149999999999999</v>
      </c>
      <c r="H64" s="41">
        <f t="shared" si="4"/>
        <v>301.70000000000005</v>
      </c>
      <c r="I64" s="42">
        <f t="shared" si="5"/>
        <v>95.035499999999999</v>
      </c>
      <c r="J64" s="1"/>
    </row>
    <row r="65" spans="2:10" x14ac:dyDescent="0.25">
      <c r="B65" s="7">
        <v>106125</v>
      </c>
      <c r="C65" s="54">
        <v>106135</v>
      </c>
      <c r="D65" s="54">
        <f t="shared" si="2"/>
        <v>106130</v>
      </c>
      <c r="E65" s="8" t="s">
        <v>50</v>
      </c>
      <c r="F65" s="35">
        <v>135.9</v>
      </c>
      <c r="G65" s="41">
        <f t="shared" si="8"/>
        <v>1.1200000000000001</v>
      </c>
      <c r="H65" s="41">
        <f t="shared" si="4"/>
        <v>135.9</v>
      </c>
      <c r="I65" s="42">
        <f t="shared" si="5"/>
        <v>16.308000000000014</v>
      </c>
      <c r="J65" s="1"/>
    </row>
    <row r="66" spans="2:10" x14ac:dyDescent="0.25">
      <c r="B66" s="7">
        <v>106135</v>
      </c>
      <c r="C66" s="54">
        <v>106145</v>
      </c>
      <c r="D66" s="54">
        <f t="shared" si="2"/>
        <v>106140</v>
      </c>
      <c r="E66" s="8" t="s">
        <v>50</v>
      </c>
      <c r="F66" s="35">
        <v>113.9</v>
      </c>
      <c r="G66" s="41">
        <f t="shared" si="8"/>
        <v>1.1099999999999999</v>
      </c>
      <c r="H66" s="41">
        <f t="shared" si="4"/>
        <v>113.9</v>
      </c>
      <c r="I66" s="42">
        <f t="shared" si="5"/>
        <v>12.528999999999986</v>
      </c>
      <c r="J66" s="1"/>
    </row>
    <row r="67" spans="2:10" x14ac:dyDescent="0.25">
      <c r="B67" s="7">
        <v>106270</v>
      </c>
      <c r="C67" s="54">
        <v>106310</v>
      </c>
      <c r="D67" s="54">
        <f t="shared" si="2"/>
        <v>106290</v>
      </c>
      <c r="E67" s="8" t="s">
        <v>50</v>
      </c>
      <c r="F67" s="35">
        <v>913.6</v>
      </c>
      <c r="G67" s="41">
        <f t="shared" si="8"/>
        <v>0.96000000000000008</v>
      </c>
      <c r="H67" s="41">
        <f>+F67</f>
        <v>913.6</v>
      </c>
      <c r="I67" s="42">
        <f t="shared" si="5"/>
        <v>0</v>
      </c>
      <c r="J67" s="1"/>
    </row>
    <row r="68" spans="2:10" x14ac:dyDescent="0.25">
      <c r="B68" s="7">
        <v>106390</v>
      </c>
      <c r="C68" s="54">
        <v>106430</v>
      </c>
      <c r="D68" s="54">
        <f t="shared" si="2"/>
        <v>106410</v>
      </c>
      <c r="E68" s="8" t="s">
        <v>50</v>
      </c>
      <c r="F68" s="35">
        <v>839.59999999999991</v>
      </c>
      <c r="G68" s="41">
        <f t="shared" si="8"/>
        <v>0.84</v>
      </c>
      <c r="H68" s="41">
        <f t="shared" ref="H68:H103" si="9">+F68</f>
        <v>839.59999999999991</v>
      </c>
      <c r="I68" s="42">
        <f t="shared" si="5"/>
        <v>0</v>
      </c>
      <c r="J68" s="1"/>
    </row>
    <row r="69" spans="2:10" x14ac:dyDescent="0.25">
      <c r="B69" s="7">
        <v>106470</v>
      </c>
      <c r="C69" s="54">
        <v>106485</v>
      </c>
      <c r="D69" s="54">
        <f t="shared" si="2"/>
        <v>106477.5</v>
      </c>
      <c r="E69" s="8" t="s">
        <v>50</v>
      </c>
      <c r="F69" s="35">
        <v>232.95</v>
      </c>
      <c r="G69" s="41">
        <f t="shared" si="8"/>
        <v>0.77249999999999996</v>
      </c>
      <c r="H69" s="41">
        <f t="shared" si="9"/>
        <v>232.95</v>
      </c>
      <c r="I69" s="42">
        <f t="shared" si="5"/>
        <v>0</v>
      </c>
      <c r="J69" s="1"/>
    </row>
    <row r="70" spans="2:10" x14ac:dyDescent="0.25">
      <c r="B70" s="7">
        <v>106630</v>
      </c>
      <c r="C70" s="54">
        <v>106650</v>
      </c>
      <c r="D70" s="54">
        <f t="shared" si="2"/>
        <v>106640</v>
      </c>
      <c r="E70" s="8" t="s">
        <v>50</v>
      </c>
      <c r="F70" s="35">
        <v>185.6</v>
      </c>
      <c r="G70" s="41">
        <f t="shared" si="8"/>
        <v>0.61</v>
      </c>
      <c r="H70" s="41">
        <f t="shared" si="9"/>
        <v>185.6</v>
      </c>
      <c r="I70" s="42">
        <f t="shared" si="5"/>
        <v>0</v>
      </c>
      <c r="J70" s="1"/>
    </row>
    <row r="71" spans="2:10" x14ac:dyDescent="0.25">
      <c r="B71" s="7">
        <v>106635</v>
      </c>
      <c r="C71" s="54">
        <v>106650</v>
      </c>
      <c r="D71" s="54">
        <f t="shared" si="2"/>
        <v>106642.5</v>
      </c>
      <c r="E71" s="8" t="s">
        <v>50</v>
      </c>
      <c r="F71" s="35">
        <v>148.04999999999998</v>
      </c>
      <c r="G71" s="41">
        <f t="shared" si="8"/>
        <v>0.60749999999999993</v>
      </c>
      <c r="H71" s="41">
        <f t="shared" si="9"/>
        <v>148.04999999999998</v>
      </c>
      <c r="I71" s="42">
        <f t="shared" si="5"/>
        <v>0</v>
      </c>
      <c r="J71" s="1"/>
    </row>
    <row r="72" spans="2:10" x14ac:dyDescent="0.25">
      <c r="B72" s="7">
        <v>106650</v>
      </c>
      <c r="C72" s="54">
        <v>106665</v>
      </c>
      <c r="D72" s="54">
        <f t="shared" si="2"/>
        <v>106657.5</v>
      </c>
      <c r="E72" s="8" t="s">
        <v>50</v>
      </c>
      <c r="F72" s="35">
        <v>190.2</v>
      </c>
      <c r="G72" s="41">
        <f t="shared" si="8"/>
        <v>0.59250000000000003</v>
      </c>
      <c r="H72" s="41">
        <f t="shared" si="9"/>
        <v>190.2</v>
      </c>
      <c r="I72" s="42">
        <f t="shared" si="5"/>
        <v>0</v>
      </c>
      <c r="J72" s="1"/>
    </row>
    <row r="73" spans="2:10" x14ac:dyDescent="0.25">
      <c r="B73" s="7">
        <v>106665</v>
      </c>
      <c r="C73" s="54">
        <v>106675</v>
      </c>
      <c r="D73" s="54">
        <f t="shared" si="2"/>
        <v>106670</v>
      </c>
      <c r="E73" s="8" t="s">
        <v>50</v>
      </c>
      <c r="F73" s="35">
        <v>152.79999999999998</v>
      </c>
      <c r="G73" s="41">
        <f t="shared" si="8"/>
        <v>0.57999999999999996</v>
      </c>
      <c r="H73" s="41">
        <f t="shared" si="9"/>
        <v>152.79999999999998</v>
      </c>
      <c r="I73" s="42">
        <f t="shared" si="5"/>
        <v>0</v>
      </c>
      <c r="J73" s="1"/>
    </row>
    <row r="74" spans="2:10" x14ac:dyDescent="0.25">
      <c r="B74" s="7">
        <v>106670</v>
      </c>
      <c r="C74" s="54">
        <v>106685</v>
      </c>
      <c r="D74" s="54">
        <f t="shared" si="2"/>
        <v>106677.5</v>
      </c>
      <c r="E74" s="8" t="s">
        <v>50</v>
      </c>
      <c r="F74" s="35">
        <v>176.7</v>
      </c>
      <c r="G74" s="41">
        <f t="shared" si="8"/>
        <v>0.57250000000000001</v>
      </c>
      <c r="H74" s="41">
        <f t="shared" si="9"/>
        <v>176.7</v>
      </c>
      <c r="I74" s="42">
        <f t="shared" si="5"/>
        <v>0</v>
      </c>
      <c r="J74" s="1"/>
    </row>
    <row r="75" spans="2:10" x14ac:dyDescent="0.25">
      <c r="B75" s="7">
        <v>106675</v>
      </c>
      <c r="C75" s="54">
        <v>106685</v>
      </c>
      <c r="D75" s="54">
        <f t="shared" si="2"/>
        <v>106680</v>
      </c>
      <c r="E75" s="8" t="s">
        <v>50</v>
      </c>
      <c r="F75" s="35">
        <v>81.7</v>
      </c>
      <c r="G75" s="41">
        <f t="shared" si="8"/>
        <v>0.56999999999999995</v>
      </c>
      <c r="H75" s="41">
        <f t="shared" si="9"/>
        <v>81.7</v>
      </c>
      <c r="I75" s="42">
        <f t="shared" si="5"/>
        <v>0</v>
      </c>
      <c r="J75" s="1"/>
    </row>
    <row r="76" spans="2:10" x14ac:dyDescent="0.25">
      <c r="B76" s="7">
        <v>106790</v>
      </c>
      <c r="C76" s="54">
        <v>106805</v>
      </c>
      <c r="D76" s="54">
        <f t="shared" si="2"/>
        <v>106797.5</v>
      </c>
      <c r="E76" s="8" t="s">
        <v>50</v>
      </c>
      <c r="F76" s="35">
        <v>137.25</v>
      </c>
      <c r="G76" s="41">
        <f t="shared" si="8"/>
        <v>0.45250000000000001</v>
      </c>
      <c r="H76" s="41">
        <f t="shared" si="9"/>
        <v>137.25</v>
      </c>
      <c r="I76" s="42">
        <f t="shared" si="5"/>
        <v>0</v>
      </c>
      <c r="J76" s="1"/>
    </row>
    <row r="77" spans="2:10" x14ac:dyDescent="0.25">
      <c r="B77" s="7">
        <v>106805</v>
      </c>
      <c r="C77" s="54">
        <v>106815</v>
      </c>
      <c r="D77" s="54">
        <f t="shared" si="2"/>
        <v>106810</v>
      </c>
      <c r="E77" s="8" t="s">
        <v>50</v>
      </c>
      <c r="F77" s="35">
        <v>162.30000000000001</v>
      </c>
      <c r="G77" s="41">
        <f t="shared" si="8"/>
        <v>0.44000000000000006</v>
      </c>
      <c r="H77" s="41">
        <f t="shared" si="9"/>
        <v>162.30000000000001</v>
      </c>
      <c r="I77" s="42">
        <f t="shared" si="5"/>
        <v>0</v>
      </c>
      <c r="J77" s="1"/>
    </row>
    <row r="78" spans="2:10" x14ac:dyDescent="0.25">
      <c r="B78" s="7">
        <v>106815</v>
      </c>
      <c r="C78" s="54">
        <v>106825</v>
      </c>
      <c r="D78" s="54">
        <f t="shared" si="2"/>
        <v>106820</v>
      </c>
      <c r="E78" s="8" t="s">
        <v>50</v>
      </c>
      <c r="F78" s="35">
        <v>171.29999999999998</v>
      </c>
      <c r="G78" s="41">
        <f t="shared" si="8"/>
        <v>0.43000000000000005</v>
      </c>
      <c r="H78" s="41">
        <f t="shared" si="9"/>
        <v>171.29999999999998</v>
      </c>
      <c r="I78" s="42">
        <f t="shared" si="5"/>
        <v>0</v>
      </c>
      <c r="J78" s="1"/>
    </row>
    <row r="79" spans="2:10" x14ac:dyDescent="0.25">
      <c r="B79" s="7">
        <v>106825</v>
      </c>
      <c r="C79" s="54">
        <v>106835</v>
      </c>
      <c r="D79" s="54">
        <f t="shared" si="2"/>
        <v>106830</v>
      </c>
      <c r="E79" s="8" t="s">
        <v>50</v>
      </c>
      <c r="F79" s="35">
        <v>99.600000000000009</v>
      </c>
      <c r="G79" s="41">
        <f t="shared" si="8"/>
        <v>0.42000000000000004</v>
      </c>
      <c r="H79" s="41">
        <f t="shared" si="9"/>
        <v>99.600000000000009</v>
      </c>
      <c r="I79" s="42">
        <f t="shared" si="5"/>
        <v>0</v>
      </c>
      <c r="J79" s="1"/>
    </row>
    <row r="80" spans="2:10" x14ac:dyDescent="0.25">
      <c r="B80" s="7">
        <v>106830</v>
      </c>
      <c r="C80" s="54">
        <v>106850</v>
      </c>
      <c r="D80" s="54">
        <f t="shared" si="2"/>
        <v>106840</v>
      </c>
      <c r="E80" s="8" t="s">
        <v>50</v>
      </c>
      <c r="F80" s="35">
        <v>292.39999999999998</v>
      </c>
      <c r="G80" s="41">
        <f t="shared" si="8"/>
        <v>0.41000000000000003</v>
      </c>
      <c r="H80" s="41">
        <f t="shared" si="9"/>
        <v>292.39999999999998</v>
      </c>
      <c r="I80" s="42">
        <f t="shared" si="5"/>
        <v>0</v>
      </c>
      <c r="J80" s="1"/>
    </row>
    <row r="81" spans="2:10" x14ac:dyDescent="0.25">
      <c r="B81" s="7">
        <v>106830</v>
      </c>
      <c r="C81" s="54">
        <v>106846.5</v>
      </c>
      <c r="D81" s="54">
        <f t="shared" si="2"/>
        <v>106838.25</v>
      </c>
      <c r="E81" s="8" t="s">
        <v>50</v>
      </c>
      <c r="F81" s="35">
        <v>120.45</v>
      </c>
      <c r="G81" s="41">
        <f t="shared" si="8"/>
        <v>0.41175000000000006</v>
      </c>
      <c r="H81" s="41">
        <f t="shared" si="9"/>
        <v>120.45</v>
      </c>
      <c r="I81" s="42">
        <f t="shared" si="5"/>
        <v>0</v>
      </c>
      <c r="J81" s="1"/>
    </row>
    <row r="82" spans="2:10" x14ac:dyDescent="0.25">
      <c r="B82" s="7">
        <v>106853.5</v>
      </c>
      <c r="C82" s="54">
        <v>106870</v>
      </c>
      <c r="D82" s="54">
        <f t="shared" si="2"/>
        <v>106861.75</v>
      </c>
      <c r="E82" s="8" t="s">
        <v>50</v>
      </c>
      <c r="F82" s="35">
        <v>148.33500000000001</v>
      </c>
      <c r="G82" s="41">
        <f t="shared" si="8"/>
        <v>0.38824999999999998</v>
      </c>
      <c r="H82" s="41">
        <f t="shared" si="9"/>
        <v>148.33500000000001</v>
      </c>
      <c r="I82" s="42">
        <f t="shared" si="5"/>
        <v>0</v>
      </c>
      <c r="J82" s="1"/>
    </row>
    <row r="83" spans="2:10" x14ac:dyDescent="0.25">
      <c r="B83" s="7">
        <v>106875</v>
      </c>
      <c r="C83" s="54">
        <v>106885</v>
      </c>
      <c r="D83" s="54">
        <f t="shared" ref="D83:D146" si="10">+(C83+B83)/2</f>
        <v>106880</v>
      </c>
      <c r="E83" s="8" t="s">
        <v>50</v>
      </c>
      <c r="F83" s="35">
        <v>73.5</v>
      </c>
      <c r="G83" s="41">
        <f t="shared" si="8"/>
        <v>0.37</v>
      </c>
      <c r="H83" s="41">
        <f t="shared" si="9"/>
        <v>73.5</v>
      </c>
      <c r="I83" s="42">
        <f t="shared" ref="I83:I146" si="11">IF(G83&lt;1,0,(G83-1)*F83)</f>
        <v>0</v>
      </c>
      <c r="J83" s="1"/>
    </row>
    <row r="84" spans="2:10" x14ac:dyDescent="0.25">
      <c r="B84" s="7">
        <v>106885</v>
      </c>
      <c r="C84" s="54">
        <v>106910</v>
      </c>
      <c r="D84" s="54">
        <f t="shared" si="10"/>
        <v>106897.5</v>
      </c>
      <c r="E84" s="8" t="s">
        <v>50</v>
      </c>
      <c r="F84" s="35">
        <v>271.5</v>
      </c>
      <c r="G84" s="41">
        <f t="shared" si="8"/>
        <v>0.35250000000000004</v>
      </c>
      <c r="H84" s="41">
        <f t="shared" si="9"/>
        <v>271.5</v>
      </c>
      <c r="I84" s="42">
        <f t="shared" si="11"/>
        <v>0</v>
      </c>
      <c r="J84" s="1"/>
    </row>
    <row r="85" spans="2:10" x14ac:dyDescent="0.25">
      <c r="B85" s="7">
        <v>107025</v>
      </c>
      <c r="C85" s="54">
        <v>107035</v>
      </c>
      <c r="D85" s="54">
        <f t="shared" si="10"/>
        <v>107030</v>
      </c>
      <c r="E85" s="8" t="s">
        <v>50</v>
      </c>
      <c r="F85" s="35">
        <v>84.1</v>
      </c>
      <c r="G85" s="41">
        <f t="shared" si="8"/>
        <v>0.21999999999999997</v>
      </c>
      <c r="H85" s="41">
        <f t="shared" si="9"/>
        <v>84.1</v>
      </c>
      <c r="I85" s="42">
        <f t="shared" si="11"/>
        <v>0</v>
      </c>
      <c r="J85" s="1"/>
    </row>
    <row r="86" spans="2:10" x14ac:dyDescent="0.25">
      <c r="B86" s="7">
        <v>107050</v>
      </c>
      <c r="C86" s="54">
        <v>107070</v>
      </c>
      <c r="D86" s="54">
        <f t="shared" si="10"/>
        <v>107060</v>
      </c>
      <c r="E86" s="8" t="s">
        <v>50</v>
      </c>
      <c r="F86" s="35">
        <v>237.39999999999998</v>
      </c>
      <c r="G86" s="41">
        <f t="shared" si="8"/>
        <v>0.19</v>
      </c>
      <c r="H86" s="41">
        <f t="shared" si="9"/>
        <v>237.39999999999998</v>
      </c>
      <c r="I86" s="42">
        <f t="shared" si="11"/>
        <v>0</v>
      </c>
      <c r="J86" s="1"/>
    </row>
    <row r="87" spans="2:10" x14ac:dyDescent="0.25">
      <c r="B87" s="7">
        <v>107095</v>
      </c>
      <c r="C87" s="54">
        <v>107130</v>
      </c>
      <c r="D87" s="54">
        <f t="shared" si="10"/>
        <v>107112.5</v>
      </c>
      <c r="E87" s="8" t="s">
        <v>50</v>
      </c>
      <c r="F87" s="35">
        <v>438.9</v>
      </c>
      <c r="G87" s="41">
        <f t="shared" si="8"/>
        <v>0.13750000000000001</v>
      </c>
      <c r="H87" s="41">
        <f t="shared" si="9"/>
        <v>438.9</v>
      </c>
      <c r="I87" s="42">
        <f t="shared" si="11"/>
        <v>0</v>
      </c>
      <c r="J87" s="1"/>
    </row>
    <row r="88" spans="2:10" x14ac:dyDescent="0.25">
      <c r="B88" s="7">
        <v>107165</v>
      </c>
      <c r="C88" s="54">
        <v>107175</v>
      </c>
      <c r="D88" s="54">
        <f t="shared" si="10"/>
        <v>107170</v>
      </c>
      <c r="E88" s="8" t="s">
        <v>50</v>
      </c>
      <c r="F88" s="35">
        <v>145.19999999999999</v>
      </c>
      <c r="G88" s="41">
        <f t="shared" si="8"/>
        <v>8.0000000000000016E-2</v>
      </c>
      <c r="H88" s="41">
        <f t="shared" si="9"/>
        <v>145.19999999999999</v>
      </c>
      <c r="I88" s="42">
        <f t="shared" si="11"/>
        <v>0</v>
      </c>
      <c r="J88" s="1"/>
    </row>
    <row r="89" spans="2:10" x14ac:dyDescent="0.25">
      <c r="B89" s="7">
        <v>107190</v>
      </c>
      <c r="C89" s="54">
        <v>107210</v>
      </c>
      <c r="D89" s="54">
        <f t="shared" si="10"/>
        <v>107200</v>
      </c>
      <c r="E89" s="8" t="s">
        <v>50</v>
      </c>
      <c r="F89" s="35">
        <v>251.20000000000002</v>
      </c>
      <c r="G89" s="41">
        <f t="shared" si="8"/>
        <v>5.0000000000000017E-2</v>
      </c>
      <c r="H89" s="41">
        <f t="shared" si="9"/>
        <v>251.20000000000002</v>
      </c>
      <c r="I89" s="42">
        <f t="shared" si="11"/>
        <v>0</v>
      </c>
      <c r="J89" s="1"/>
    </row>
    <row r="90" spans="2:10" x14ac:dyDescent="0.25">
      <c r="B90" s="7">
        <v>107230</v>
      </c>
      <c r="C90" s="54">
        <v>107250</v>
      </c>
      <c r="D90" s="54">
        <f t="shared" si="10"/>
        <v>107240</v>
      </c>
      <c r="E90" s="8" t="s">
        <v>50</v>
      </c>
      <c r="F90" s="35">
        <v>190</v>
      </c>
      <c r="G90" s="41">
        <f t="shared" si="8"/>
        <v>1.0000000000000009E-2</v>
      </c>
      <c r="H90" s="41">
        <f t="shared" si="9"/>
        <v>190</v>
      </c>
      <c r="I90" s="42">
        <f t="shared" si="11"/>
        <v>0</v>
      </c>
      <c r="J90" s="1"/>
    </row>
    <row r="91" spans="2:10" x14ac:dyDescent="0.25">
      <c r="B91" s="7">
        <v>107250</v>
      </c>
      <c r="C91" s="54">
        <v>107265</v>
      </c>
      <c r="D91" s="54">
        <f t="shared" si="10"/>
        <v>107257.5</v>
      </c>
      <c r="E91" s="8" t="s">
        <v>50</v>
      </c>
      <c r="F91" s="35">
        <v>153.75</v>
      </c>
      <c r="G91" s="41">
        <f t="shared" si="8"/>
        <v>-7.4999999999999928E-3</v>
      </c>
      <c r="H91" s="41">
        <f t="shared" si="9"/>
        <v>153.75</v>
      </c>
      <c r="I91" s="42">
        <f t="shared" si="11"/>
        <v>0</v>
      </c>
      <c r="J91" s="1"/>
    </row>
    <row r="92" spans="2:10" x14ac:dyDescent="0.25">
      <c r="B92" s="7">
        <v>107295</v>
      </c>
      <c r="C92" s="54">
        <v>107310</v>
      </c>
      <c r="D92" s="54">
        <f t="shared" si="10"/>
        <v>107302.5</v>
      </c>
      <c r="E92" s="8" t="s">
        <v>50</v>
      </c>
      <c r="F92" s="35">
        <v>165</v>
      </c>
      <c r="G92" s="41">
        <f t="shared" si="8"/>
        <v>1.2500000000000011E-2</v>
      </c>
      <c r="H92" s="41">
        <f t="shared" si="9"/>
        <v>165</v>
      </c>
      <c r="I92" s="42">
        <f t="shared" si="11"/>
        <v>0</v>
      </c>
      <c r="J92" s="1"/>
    </row>
    <row r="93" spans="2:10" x14ac:dyDescent="0.25">
      <c r="B93" s="7">
        <v>107310</v>
      </c>
      <c r="C93" s="54">
        <v>107330</v>
      </c>
      <c r="D93" s="54">
        <f t="shared" si="10"/>
        <v>107320</v>
      </c>
      <c r="E93" s="8" t="s">
        <v>50</v>
      </c>
      <c r="F93" s="35">
        <v>312.8</v>
      </c>
      <c r="G93" s="41">
        <f t="shared" si="8"/>
        <v>3.0000000000000027E-2</v>
      </c>
      <c r="H93" s="41">
        <f t="shared" si="9"/>
        <v>312.8</v>
      </c>
      <c r="I93" s="42">
        <f t="shared" si="11"/>
        <v>0</v>
      </c>
      <c r="J93" s="1"/>
    </row>
    <row r="94" spans="2:10" x14ac:dyDescent="0.25">
      <c r="B94" s="7">
        <v>107365</v>
      </c>
      <c r="C94" s="54">
        <v>107375</v>
      </c>
      <c r="D94" s="54">
        <f t="shared" si="10"/>
        <v>107370</v>
      </c>
      <c r="E94" s="8" t="s">
        <v>50</v>
      </c>
      <c r="F94" s="35">
        <v>114.80000000000001</v>
      </c>
      <c r="G94" s="41">
        <f t="shared" si="8"/>
        <v>8.0000000000000016E-2</v>
      </c>
      <c r="H94" s="41">
        <f t="shared" si="9"/>
        <v>114.80000000000001</v>
      </c>
      <c r="I94" s="42">
        <f t="shared" si="11"/>
        <v>0</v>
      </c>
      <c r="J94" s="1"/>
    </row>
    <row r="95" spans="2:10" x14ac:dyDescent="0.25">
      <c r="B95" s="7">
        <v>107410</v>
      </c>
      <c r="C95" s="54">
        <v>107425</v>
      </c>
      <c r="D95" s="54">
        <f t="shared" si="10"/>
        <v>107417.5</v>
      </c>
      <c r="E95" s="8" t="s">
        <v>50</v>
      </c>
      <c r="F95" s="35">
        <v>188.1</v>
      </c>
      <c r="G95" s="41">
        <f t="shared" si="8"/>
        <v>0.1275</v>
      </c>
      <c r="H95" s="41">
        <f t="shared" si="9"/>
        <v>188.1</v>
      </c>
      <c r="I95" s="42">
        <f t="shared" si="11"/>
        <v>0</v>
      </c>
      <c r="J95" s="1"/>
    </row>
    <row r="96" spans="2:10" x14ac:dyDescent="0.25">
      <c r="B96" s="7">
        <v>107425</v>
      </c>
      <c r="C96" s="54">
        <v>107435</v>
      </c>
      <c r="D96" s="54">
        <f t="shared" si="10"/>
        <v>107430</v>
      </c>
      <c r="E96" s="8" t="s">
        <v>50</v>
      </c>
      <c r="F96" s="35">
        <v>135.39999999999998</v>
      </c>
      <c r="G96" s="41">
        <f t="shared" si="8"/>
        <v>0.14000000000000001</v>
      </c>
      <c r="H96" s="41">
        <f t="shared" si="9"/>
        <v>135.39999999999998</v>
      </c>
      <c r="I96" s="42">
        <f t="shared" si="11"/>
        <v>0</v>
      </c>
      <c r="J96" s="1"/>
    </row>
    <row r="97" spans="2:10" x14ac:dyDescent="0.25">
      <c r="B97" s="7">
        <v>107435</v>
      </c>
      <c r="C97" s="54">
        <v>107450</v>
      </c>
      <c r="D97" s="54">
        <f t="shared" si="10"/>
        <v>107442.5</v>
      </c>
      <c r="E97" s="8" t="s">
        <v>50</v>
      </c>
      <c r="F97" s="35">
        <v>217.65</v>
      </c>
      <c r="G97" s="41">
        <f t="shared" ref="G97:G115" si="12">ABS($E$11-D97)/1000+$F$11-0.12</f>
        <v>0.15249999999999997</v>
      </c>
      <c r="H97" s="41">
        <f t="shared" si="9"/>
        <v>217.65</v>
      </c>
      <c r="I97" s="42">
        <f t="shared" si="11"/>
        <v>0</v>
      </c>
      <c r="J97" s="1"/>
    </row>
    <row r="98" spans="2:10" x14ac:dyDescent="0.25">
      <c r="B98" s="7">
        <v>107450</v>
      </c>
      <c r="C98" s="54">
        <v>107470</v>
      </c>
      <c r="D98" s="54">
        <f t="shared" si="10"/>
        <v>107460</v>
      </c>
      <c r="E98" s="8" t="s">
        <v>50</v>
      </c>
      <c r="F98" s="35">
        <v>224.8</v>
      </c>
      <c r="G98" s="41">
        <f t="shared" si="12"/>
        <v>0.17000000000000004</v>
      </c>
      <c r="H98" s="41">
        <f t="shared" si="9"/>
        <v>224.8</v>
      </c>
      <c r="I98" s="42">
        <f t="shared" si="11"/>
        <v>0</v>
      </c>
      <c r="J98" s="1"/>
    </row>
    <row r="99" spans="2:10" x14ac:dyDescent="0.25">
      <c r="B99" s="7">
        <v>107490</v>
      </c>
      <c r="C99" s="54">
        <v>107530</v>
      </c>
      <c r="D99" s="54">
        <f t="shared" si="10"/>
        <v>107510</v>
      </c>
      <c r="E99" s="8" t="s">
        <v>50</v>
      </c>
      <c r="F99" s="35">
        <v>410</v>
      </c>
      <c r="G99" s="41">
        <f t="shared" si="12"/>
        <v>0.21999999999999997</v>
      </c>
      <c r="H99" s="41">
        <f t="shared" si="9"/>
        <v>410</v>
      </c>
      <c r="I99" s="42">
        <f t="shared" si="11"/>
        <v>0</v>
      </c>
      <c r="J99" s="1"/>
    </row>
    <row r="100" spans="2:10" x14ac:dyDescent="0.25">
      <c r="B100" s="7">
        <v>107530</v>
      </c>
      <c r="C100" s="54">
        <v>107545</v>
      </c>
      <c r="D100" s="54">
        <f t="shared" si="10"/>
        <v>107537.5</v>
      </c>
      <c r="E100" s="8" t="s">
        <v>50</v>
      </c>
      <c r="F100" s="35">
        <v>156.75</v>
      </c>
      <c r="G100" s="41">
        <f t="shared" si="12"/>
        <v>0.24750000000000005</v>
      </c>
      <c r="H100" s="41">
        <f t="shared" si="9"/>
        <v>156.75</v>
      </c>
      <c r="I100" s="42">
        <f t="shared" si="11"/>
        <v>0</v>
      </c>
      <c r="J100" s="1"/>
    </row>
    <row r="101" spans="2:10" x14ac:dyDescent="0.25">
      <c r="B101" s="7">
        <v>107590</v>
      </c>
      <c r="C101" s="54">
        <v>107630</v>
      </c>
      <c r="D101" s="54">
        <f t="shared" si="10"/>
        <v>107610</v>
      </c>
      <c r="E101" s="8" t="s">
        <v>50</v>
      </c>
      <c r="F101" s="35">
        <v>625.20000000000005</v>
      </c>
      <c r="G101" s="41">
        <f t="shared" si="12"/>
        <v>0.32000000000000006</v>
      </c>
      <c r="H101" s="41">
        <f t="shared" si="9"/>
        <v>625.20000000000005</v>
      </c>
      <c r="I101" s="42">
        <f t="shared" si="11"/>
        <v>0</v>
      </c>
      <c r="J101" s="1"/>
    </row>
    <row r="102" spans="2:10" x14ac:dyDescent="0.25">
      <c r="B102" s="7">
        <v>107705</v>
      </c>
      <c r="C102" s="54">
        <v>107715</v>
      </c>
      <c r="D102" s="54">
        <f t="shared" si="10"/>
        <v>107710</v>
      </c>
      <c r="E102" s="8" t="s">
        <v>50</v>
      </c>
      <c r="F102" s="35">
        <v>175</v>
      </c>
      <c r="G102" s="41">
        <f t="shared" si="12"/>
        <v>0.42000000000000004</v>
      </c>
      <c r="H102" s="41">
        <f t="shared" si="9"/>
        <v>175</v>
      </c>
      <c r="I102" s="42">
        <f t="shared" si="11"/>
        <v>0</v>
      </c>
      <c r="J102" s="1"/>
    </row>
    <row r="103" spans="2:10" x14ac:dyDescent="0.25">
      <c r="B103" s="7">
        <v>108255</v>
      </c>
      <c r="C103" s="54">
        <v>108295</v>
      </c>
      <c r="D103" s="54">
        <f t="shared" si="10"/>
        <v>108275</v>
      </c>
      <c r="E103" s="8" t="s">
        <v>50</v>
      </c>
      <c r="F103" s="35">
        <v>619.20000000000005</v>
      </c>
      <c r="G103" s="41">
        <f t="shared" si="12"/>
        <v>0.98499999999999999</v>
      </c>
      <c r="H103" s="41">
        <f t="shared" si="9"/>
        <v>619.20000000000005</v>
      </c>
      <c r="I103" s="42">
        <f t="shared" si="11"/>
        <v>0</v>
      </c>
      <c r="J103" s="1"/>
    </row>
    <row r="104" spans="2:10" x14ac:dyDescent="0.25">
      <c r="B104" s="7">
        <v>108295</v>
      </c>
      <c r="C104" s="54">
        <v>108305</v>
      </c>
      <c r="D104" s="54">
        <f t="shared" si="10"/>
        <v>108300</v>
      </c>
      <c r="E104" s="8" t="s">
        <v>50</v>
      </c>
      <c r="F104" s="35">
        <v>135.39999999999998</v>
      </c>
      <c r="G104" s="41">
        <f t="shared" si="12"/>
        <v>1.0100000000000002</v>
      </c>
      <c r="H104" s="41">
        <f t="shared" ref="H104:H146" si="13">IF(G104&gt;1,F104*1,0)</f>
        <v>135.39999999999998</v>
      </c>
      <c r="I104" s="42">
        <f t="shared" si="11"/>
        <v>1.354000000000031</v>
      </c>
      <c r="J104" s="1"/>
    </row>
    <row r="105" spans="2:10" x14ac:dyDescent="0.25">
      <c r="B105" s="7">
        <v>108415</v>
      </c>
      <c r="C105" s="54">
        <v>108425</v>
      </c>
      <c r="D105" s="54">
        <f t="shared" si="10"/>
        <v>108420</v>
      </c>
      <c r="E105" s="8" t="s">
        <v>50</v>
      </c>
      <c r="F105" s="35">
        <v>145.80000000000001</v>
      </c>
      <c r="G105" s="41">
        <f t="shared" si="12"/>
        <v>1.1299999999999999</v>
      </c>
      <c r="H105" s="41">
        <f t="shared" si="13"/>
        <v>145.80000000000001</v>
      </c>
      <c r="I105" s="42">
        <f t="shared" si="11"/>
        <v>18.953999999999986</v>
      </c>
      <c r="J105" s="1"/>
    </row>
    <row r="106" spans="2:10" x14ac:dyDescent="0.25">
      <c r="B106" s="7">
        <v>108425</v>
      </c>
      <c r="C106" s="54">
        <v>108455</v>
      </c>
      <c r="D106" s="54">
        <f t="shared" si="10"/>
        <v>108440</v>
      </c>
      <c r="E106" s="8" t="s">
        <v>50</v>
      </c>
      <c r="F106" s="35">
        <v>586.19999999999993</v>
      </c>
      <c r="G106" s="41">
        <f t="shared" si="12"/>
        <v>1.1499999999999999</v>
      </c>
      <c r="H106" s="41">
        <f t="shared" si="13"/>
        <v>586.19999999999993</v>
      </c>
      <c r="I106" s="42">
        <f t="shared" si="11"/>
        <v>87.929999999999936</v>
      </c>
      <c r="J106" s="1"/>
    </row>
    <row r="107" spans="2:10" x14ac:dyDescent="0.25">
      <c r="B107" s="7">
        <v>108455</v>
      </c>
      <c r="C107" s="54">
        <v>108465</v>
      </c>
      <c r="D107" s="54">
        <f t="shared" si="10"/>
        <v>108460</v>
      </c>
      <c r="E107" s="8" t="s">
        <v>50</v>
      </c>
      <c r="F107" s="35">
        <v>325.39999999999998</v>
      </c>
      <c r="G107" s="41">
        <f t="shared" si="12"/>
        <v>1.17</v>
      </c>
      <c r="H107" s="41">
        <f t="shared" si="13"/>
        <v>325.39999999999998</v>
      </c>
      <c r="I107" s="42">
        <f t="shared" si="11"/>
        <v>55.317999999999977</v>
      </c>
      <c r="J107" s="1"/>
    </row>
    <row r="108" spans="2:10" x14ac:dyDescent="0.25">
      <c r="B108" s="7">
        <v>110790</v>
      </c>
      <c r="C108" s="54">
        <v>110810</v>
      </c>
      <c r="D108" s="54">
        <f t="shared" si="10"/>
        <v>110800</v>
      </c>
      <c r="E108" s="8" t="s">
        <v>50</v>
      </c>
      <c r="F108" s="35">
        <v>384.20000000000005</v>
      </c>
      <c r="G108" s="41">
        <f t="shared" si="12"/>
        <v>3.51</v>
      </c>
      <c r="H108" s="41">
        <f t="shared" si="13"/>
        <v>384.20000000000005</v>
      </c>
      <c r="I108" s="42">
        <f t="shared" si="11"/>
        <v>964.34199999999998</v>
      </c>
      <c r="J108" s="1"/>
    </row>
    <row r="109" spans="2:10" x14ac:dyDescent="0.25">
      <c r="B109" s="7">
        <v>111750</v>
      </c>
      <c r="C109" s="54">
        <v>111770</v>
      </c>
      <c r="D109" s="54">
        <f t="shared" si="10"/>
        <v>111760</v>
      </c>
      <c r="E109" s="8" t="s">
        <v>50</v>
      </c>
      <c r="F109" s="35">
        <v>404.20000000000005</v>
      </c>
      <c r="G109" s="41">
        <f t="shared" si="12"/>
        <v>4.47</v>
      </c>
      <c r="H109" s="41">
        <f t="shared" si="13"/>
        <v>404.20000000000005</v>
      </c>
      <c r="I109" s="42">
        <f t="shared" si="11"/>
        <v>1402.5740000000001</v>
      </c>
      <c r="J109" s="1"/>
    </row>
    <row r="110" spans="2:10" x14ac:dyDescent="0.25">
      <c r="B110" s="7">
        <v>111770</v>
      </c>
      <c r="C110" s="54">
        <v>111790</v>
      </c>
      <c r="D110" s="54">
        <f t="shared" si="10"/>
        <v>111780</v>
      </c>
      <c r="E110" s="8" t="s">
        <v>50</v>
      </c>
      <c r="F110" s="35">
        <v>230.39999999999998</v>
      </c>
      <c r="G110" s="41">
        <f t="shared" si="12"/>
        <v>4.4899999999999993</v>
      </c>
      <c r="H110" s="41">
        <f t="shared" si="13"/>
        <v>230.39999999999998</v>
      </c>
      <c r="I110" s="42">
        <f t="shared" si="11"/>
        <v>804.09599999999978</v>
      </c>
      <c r="J110" s="1"/>
    </row>
    <row r="111" spans="2:10" x14ac:dyDescent="0.25">
      <c r="B111" s="7">
        <v>112730</v>
      </c>
      <c r="C111" s="54">
        <v>112745</v>
      </c>
      <c r="D111" s="54">
        <f t="shared" si="10"/>
        <v>112737.5</v>
      </c>
      <c r="E111" s="8" t="s">
        <v>50</v>
      </c>
      <c r="F111" s="35">
        <v>305.39999999999998</v>
      </c>
      <c r="G111" s="41">
        <f t="shared" si="12"/>
        <v>5.4474999999999998</v>
      </c>
      <c r="H111" s="41">
        <f t="shared" si="13"/>
        <v>305.39999999999998</v>
      </c>
      <c r="I111" s="42">
        <f t="shared" si="11"/>
        <v>1358.2664999999997</v>
      </c>
      <c r="J111" s="1"/>
    </row>
    <row r="112" spans="2:10" x14ac:dyDescent="0.25">
      <c r="B112" s="7">
        <v>112955</v>
      </c>
      <c r="C112" s="54">
        <v>112965</v>
      </c>
      <c r="D112" s="54">
        <f t="shared" si="10"/>
        <v>112960</v>
      </c>
      <c r="E112" s="8" t="s">
        <v>50</v>
      </c>
      <c r="F112" s="35">
        <v>145.6</v>
      </c>
      <c r="G112" s="41">
        <f t="shared" si="12"/>
        <v>5.67</v>
      </c>
      <c r="H112" s="41">
        <f t="shared" si="13"/>
        <v>145.6</v>
      </c>
      <c r="I112" s="42">
        <f t="shared" si="11"/>
        <v>679.952</v>
      </c>
      <c r="J112" s="1"/>
    </row>
    <row r="113" spans="2:10" x14ac:dyDescent="0.25">
      <c r="B113" s="7">
        <v>112965</v>
      </c>
      <c r="C113" s="54">
        <v>112975</v>
      </c>
      <c r="D113" s="54">
        <f t="shared" si="10"/>
        <v>112970</v>
      </c>
      <c r="E113" s="8" t="s">
        <v>50</v>
      </c>
      <c r="F113" s="35">
        <v>125</v>
      </c>
      <c r="G113" s="41">
        <f t="shared" si="12"/>
        <v>5.68</v>
      </c>
      <c r="H113" s="41">
        <f t="shared" si="13"/>
        <v>125</v>
      </c>
      <c r="I113" s="42">
        <f t="shared" si="11"/>
        <v>585</v>
      </c>
      <c r="J113" s="1"/>
    </row>
    <row r="114" spans="2:10" x14ac:dyDescent="0.25">
      <c r="B114" s="7">
        <v>112975</v>
      </c>
      <c r="C114" s="54">
        <v>112985</v>
      </c>
      <c r="D114" s="54">
        <f t="shared" si="10"/>
        <v>112980</v>
      </c>
      <c r="E114" s="8" t="s">
        <v>50</v>
      </c>
      <c r="F114" s="35">
        <v>165</v>
      </c>
      <c r="G114" s="41">
        <f t="shared" si="12"/>
        <v>5.6899999999999995</v>
      </c>
      <c r="H114" s="41">
        <f t="shared" si="13"/>
        <v>165</v>
      </c>
      <c r="I114" s="42">
        <f t="shared" si="11"/>
        <v>773.84999999999991</v>
      </c>
      <c r="J114" s="1"/>
    </row>
    <row r="115" spans="2:10" x14ac:dyDescent="0.25">
      <c r="B115" s="7">
        <v>113245</v>
      </c>
      <c r="C115" s="54">
        <v>113255</v>
      </c>
      <c r="D115" s="54">
        <f t="shared" si="10"/>
        <v>113250</v>
      </c>
      <c r="E115" s="8" t="s">
        <v>50</v>
      </c>
      <c r="F115" s="35">
        <v>251.4</v>
      </c>
      <c r="G115" s="41">
        <f t="shared" si="12"/>
        <v>5.96</v>
      </c>
      <c r="H115" s="41">
        <f t="shared" si="13"/>
        <v>251.4</v>
      </c>
      <c r="I115" s="42">
        <f t="shared" si="11"/>
        <v>1246.944</v>
      </c>
      <c r="J115" s="1"/>
    </row>
    <row r="116" spans="2:10" x14ac:dyDescent="0.25">
      <c r="B116" s="7">
        <v>118290</v>
      </c>
      <c r="C116" s="54">
        <v>118315</v>
      </c>
      <c r="D116" s="54">
        <f t="shared" si="10"/>
        <v>118302.5</v>
      </c>
      <c r="E116" s="8" t="s">
        <v>50</v>
      </c>
      <c r="F116" s="35">
        <v>331.25</v>
      </c>
      <c r="G116" s="41">
        <f>ABS($E$12-D116)/1000+$F$12-0.12</f>
        <v>9.9575000000000014</v>
      </c>
      <c r="H116" s="41">
        <f t="shared" si="13"/>
        <v>331.25</v>
      </c>
      <c r="I116" s="42">
        <f t="shared" si="11"/>
        <v>2967.1718750000005</v>
      </c>
      <c r="J116" s="1"/>
    </row>
    <row r="117" spans="2:10" x14ac:dyDescent="0.25">
      <c r="B117" s="7">
        <v>118350</v>
      </c>
      <c r="C117" s="54">
        <v>118370</v>
      </c>
      <c r="D117" s="54">
        <f t="shared" si="10"/>
        <v>118360</v>
      </c>
      <c r="E117" s="8" t="s">
        <v>50</v>
      </c>
      <c r="F117" s="35">
        <v>567.20000000000005</v>
      </c>
      <c r="G117" s="41">
        <f t="shared" ref="G117:G180" si="14">ABS($E$12-D117)/1000+$F$12-0.12</f>
        <v>9.9000000000000021</v>
      </c>
      <c r="H117" s="41">
        <f t="shared" si="13"/>
        <v>567.20000000000005</v>
      </c>
      <c r="I117" s="42">
        <f t="shared" si="11"/>
        <v>5048.0800000000017</v>
      </c>
      <c r="J117" s="1"/>
    </row>
    <row r="118" spans="2:10" x14ac:dyDescent="0.25">
      <c r="B118" s="7">
        <v>118395</v>
      </c>
      <c r="C118" s="54">
        <v>118405</v>
      </c>
      <c r="D118" s="54">
        <f t="shared" si="10"/>
        <v>118400</v>
      </c>
      <c r="E118" s="8" t="s">
        <v>50</v>
      </c>
      <c r="F118" s="35">
        <v>114.7</v>
      </c>
      <c r="G118" s="41">
        <f t="shared" si="14"/>
        <v>9.8600000000000012</v>
      </c>
      <c r="H118" s="41">
        <f t="shared" si="13"/>
        <v>114.7</v>
      </c>
      <c r="I118" s="42">
        <f t="shared" si="11"/>
        <v>1016.2420000000002</v>
      </c>
      <c r="J118" s="1"/>
    </row>
    <row r="119" spans="2:10" x14ac:dyDescent="0.25">
      <c r="B119" s="7">
        <v>119230</v>
      </c>
      <c r="C119" s="54">
        <v>119255</v>
      </c>
      <c r="D119" s="54">
        <f t="shared" si="10"/>
        <v>119242.5</v>
      </c>
      <c r="E119" s="8" t="s">
        <v>50</v>
      </c>
      <c r="F119" s="35">
        <v>413.5</v>
      </c>
      <c r="G119" s="41">
        <f t="shared" si="14"/>
        <v>9.0175000000000018</v>
      </c>
      <c r="H119" s="41">
        <f t="shared" si="13"/>
        <v>413.5</v>
      </c>
      <c r="I119" s="42">
        <f t="shared" si="11"/>
        <v>3315.2362500000008</v>
      </c>
      <c r="J119" s="1"/>
    </row>
    <row r="120" spans="2:10" x14ac:dyDescent="0.25">
      <c r="B120" s="7">
        <v>119285</v>
      </c>
      <c r="C120" s="54">
        <v>119295</v>
      </c>
      <c r="D120" s="54">
        <f t="shared" si="10"/>
        <v>119290</v>
      </c>
      <c r="E120" s="8" t="s">
        <v>50</v>
      </c>
      <c r="F120" s="35">
        <v>185.6</v>
      </c>
      <c r="G120" s="41">
        <f t="shared" si="14"/>
        <v>8.9700000000000006</v>
      </c>
      <c r="H120" s="41">
        <f t="shared" si="13"/>
        <v>185.6</v>
      </c>
      <c r="I120" s="42">
        <f t="shared" si="11"/>
        <v>1479.232</v>
      </c>
      <c r="J120" s="1"/>
    </row>
    <row r="121" spans="2:10" x14ac:dyDescent="0.25">
      <c r="B121" s="7">
        <v>119645</v>
      </c>
      <c r="C121" s="54">
        <v>119665</v>
      </c>
      <c r="D121" s="54">
        <f t="shared" si="10"/>
        <v>119655</v>
      </c>
      <c r="E121" s="8" t="s">
        <v>50</v>
      </c>
      <c r="F121" s="35">
        <v>309.60000000000002</v>
      </c>
      <c r="G121" s="41">
        <f t="shared" si="14"/>
        <v>8.6050000000000022</v>
      </c>
      <c r="H121" s="41">
        <f t="shared" si="13"/>
        <v>309.60000000000002</v>
      </c>
      <c r="I121" s="42">
        <f t="shared" si="11"/>
        <v>2354.5080000000007</v>
      </c>
      <c r="J121" s="1"/>
    </row>
    <row r="122" spans="2:10" x14ac:dyDescent="0.25">
      <c r="B122" s="7">
        <v>120795</v>
      </c>
      <c r="C122" s="54">
        <v>120805</v>
      </c>
      <c r="D122" s="54">
        <f t="shared" si="10"/>
        <v>120800</v>
      </c>
      <c r="E122" s="8" t="s">
        <v>50</v>
      </c>
      <c r="F122" s="35">
        <v>132</v>
      </c>
      <c r="G122" s="41">
        <f t="shared" si="14"/>
        <v>7.46</v>
      </c>
      <c r="H122" s="41">
        <f t="shared" si="13"/>
        <v>132</v>
      </c>
      <c r="I122" s="42">
        <f t="shared" si="11"/>
        <v>852.72</v>
      </c>
      <c r="J122" s="1"/>
    </row>
    <row r="123" spans="2:10" x14ac:dyDescent="0.25">
      <c r="B123" s="7">
        <v>120805</v>
      </c>
      <c r="C123" s="54">
        <v>120830</v>
      </c>
      <c r="D123" s="54">
        <f t="shared" si="10"/>
        <v>120817.5</v>
      </c>
      <c r="E123" s="8" t="s">
        <v>50</v>
      </c>
      <c r="F123" s="35">
        <v>364.5</v>
      </c>
      <c r="G123" s="41">
        <f t="shared" si="14"/>
        <v>7.4424999999999999</v>
      </c>
      <c r="H123" s="41">
        <f t="shared" si="13"/>
        <v>364.5</v>
      </c>
      <c r="I123" s="42">
        <f t="shared" si="11"/>
        <v>2348.2912499999998</v>
      </c>
      <c r="J123" s="1"/>
    </row>
    <row r="124" spans="2:10" x14ac:dyDescent="0.25">
      <c r="B124" s="7">
        <v>120830</v>
      </c>
      <c r="C124" s="54">
        <v>120845</v>
      </c>
      <c r="D124" s="54">
        <f t="shared" si="10"/>
        <v>120837.5</v>
      </c>
      <c r="E124" s="8" t="s">
        <v>50</v>
      </c>
      <c r="F124" s="35">
        <v>172.79999999999998</v>
      </c>
      <c r="G124" s="41">
        <f t="shared" si="14"/>
        <v>7.4224999999999994</v>
      </c>
      <c r="H124" s="41">
        <f t="shared" si="13"/>
        <v>172.79999999999998</v>
      </c>
      <c r="I124" s="42">
        <f t="shared" si="11"/>
        <v>1109.8079999999998</v>
      </c>
      <c r="J124" s="1"/>
    </row>
    <row r="125" spans="2:10" x14ac:dyDescent="0.25">
      <c r="B125" s="7">
        <v>120995</v>
      </c>
      <c r="C125" s="54">
        <v>121045</v>
      </c>
      <c r="D125" s="54">
        <f t="shared" si="10"/>
        <v>121020</v>
      </c>
      <c r="E125" s="8" t="s">
        <v>50</v>
      </c>
      <c r="F125" s="35">
        <v>1326</v>
      </c>
      <c r="G125" s="41">
        <f t="shared" si="14"/>
        <v>7.2399999999999993</v>
      </c>
      <c r="H125" s="41">
        <f t="shared" si="13"/>
        <v>1326</v>
      </c>
      <c r="I125" s="42">
        <f t="shared" si="11"/>
        <v>8274.24</v>
      </c>
      <c r="J125" s="1"/>
    </row>
    <row r="126" spans="2:10" x14ac:dyDescent="0.25">
      <c r="B126" s="7">
        <v>121045</v>
      </c>
      <c r="C126" s="54">
        <v>121055</v>
      </c>
      <c r="D126" s="54">
        <f t="shared" si="10"/>
        <v>121050</v>
      </c>
      <c r="E126" s="8" t="s">
        <v>50</v>
      </c>
      <c r="F126" s="35">
        <v>196.9</v>
      </c>
      <c r="G126" s="41">
        <f t="shared" si="14"/>
        <v>7.21</v>
      </c>
      <c r="H126" s="41">
        <f t="shared" si="13"/>
        <v>196.9</v>
      </c>
      <c r="I126" s="42">
        <f t="shared" si="11"/>
        <v>1222.749</v>
      </c>
      <c r="J126" s="1"/>
    </row>
    <row r="127" spans="2:10" x14ac:dyDescent="0.25">
      <c r="B127" s="7">
        <v>121055</v>
      </c>
      <c r="C127" s="54">
        <v>121065</v>
      </c>
      <c r="D127" s="54">
        <f t="shared" si="10"/>
        <v>121060</v>
      </c>
      <c r="E127" s="8" t="s">
        <v>50</v>
      </c>
      <c r="F127" s="35">
        <v>192.5</v>
      </c>
      <c r="G127" s="41">
        <f t="shared" si="14"/>
        <v>7.1999999999999993</v>
      </c>
      <c r="H127" s="41">
        <f t="shared" si="13"/>
        <v>192.5</v>
      </c>
      <c r="I127" s="42">
        <f t="shared" si="11"/>
        <v>1193.4999999999998</v>
      </c>
      <c r="J127" s="1"/>
    </row>
    <row r="128" spans="2:10" x14ac:dyDescent="0.25">
      <c r="B128" s="7">
        <v>121065</v>
      </c>
      <c r="C128" s="54">
        <v>121075</v>
      </c>
      <c r="D128" s="54">
        <f t="shared" si="10"/>
        <v>121070</v>
      </c>
      <c r="E128" s="8" t="s">
        <v>50</v>
      </c>
      <c r="F128" s="35">
        <v>147.89999999999998</v>
      </c>
      <c r="G128" s="41">
        <f t="shared" si="14"/>
        <v>7.1899999999999995</v>
      </c>
      <c r="H128" s="41">
        <f t="shared" si="13"/>
        <v>147.89999999999998</v>
      </c>
      <c r="I128" s="42">
        <f t="shared" si="11"/>
        <v>915.50099999999975</v>
      </c>
      <c r="J128" s="1"/>
    </row>
    <row r="129" spans="2:10" x14ac:dyDescent="0.25">
      <c r="B129" s="7">
        <v>121075</v>
      </c>
      <c r="C129" s="54">
        <v>121125</v>
      </c>
      <c r="D129" s="54">
        <f t="shared" si="10"/>
        <v>121100</v>
      </c>
      <c r="E129" s="8" t="s">
        <v>50</v>
      </c>
      <c r="F129" s="35">
        <v>1304</v>
      </c>
      <c r="G129" s="41">
        <f t="shared" si="14"/>
        <v>7.16</v>
      </c>
      <c r="H129" s="41">
        <f t="shared" si="13"/>
        <v>1304</v>
      </c>
      <c r="I129" s="42">
        <f t="shared" si="11"/>
        <v>8032.64</v>
      </c>
      <c r="J129" s="1"/>
    </row>
    <row r="130" spans="2:10" x14ac:dyDescent="0.25">
      <c r="B130" s="7">
        <v>121125</v>
      </c>
      <c r="C130" s="54">
        <v>121145</v>
      </c>
      <c r="D130" s="54">
        <f t="shared" si="10"/>
        <v>121135</v>
      </c>
      <c r="E130" s="8" t="s">
        <v>50</v>
      </c>
      <c r="F130" s="35">
        <v>239.20000000000002</v>
      </c>
      <c r="G130" s="41">
        <f t="shared" si="14"/>
        <v>7.125</v>
      </c>
      <c r="H130" s="41">
        <f t="shared" si="13"/>
        <v>239.20000000000002</v>
      </c>
      <c r="I130" s="42">
        <f t="shared" si="11"/>
        <v>1465.1000000000001</v>
      </c>
      <c r="J130" s="1"/>
    </row>
    <row r="131" spans="2:10" x14ac:dyDescent="0.25">
      <c r="B131" s="7">
        <v>121145</v>
      </c>
      <c r="C131" s="54">
        <v>121155</v>
      </c>
      <c r="D131" s="54">
        <f t="shared" si="10"/>
        <v>121150</v>
      </c>
      <c r="E131" s="8" t="s">
        <v>50</v>
      </c>
      <c r="F131" s="35">
        <v>192.5</v>
      </c>
      <c r="G131" s="41">
        <f t="shared" si="14"/>
        <v>7.1099999999999994</v>
      </c>
      <c r="H131" s="41">
        <f t="shared" si="13"/>
        <v>192.5</v>
      </c>
      <c r="I131" s="42">
        <f t="shared" si="11"/>
        <v>1176.175</v>
      </c>
      <c r="J131" s="1"/>
    </row>
    <row r="132" spans="2:10" x14ac:dyDescent="0.25">
      <c r="B132" s="7">
        <v>121155</v>
      </c>
      <c r="C132" s="54">
        <v>121175</v>
      </c>
      <c r="D132" s="54">
        <f t="shared" si="10"/>
        <v>121165</v>
      </c>
      <c r="E132" s="8" t="s">
        <v>50</v>
      </c>
      <c r="F132" s="35">
        <v>250</v>
      </c>
      <c r="G132" s="41">
        <f t="shared" si="14"/>
        <v>7.0949999999999998</v>
      </c>
      <c r="H132" s="41">
        <f t="shared" si="13"/>
        <v>250</v>
      </c>
      <c r="I132" s="42">
        <f t="shared" si="11"/>
        <v>1523.75</v>
      </c>
      <c r="J132" s="1"/>
    </row>
    <row r="133" spans="2:10" x14ac:dyDescent="0.25">
      <c r="B133" s="7">
        <v>121885</v>
      </c>
      <c r="C133" s="54">
        <v>121895</v>
      </c>
      <c r="D133" s="54">
        <f t="shared" si="10"/>
        <v>121890</v>
      </c>
      <c r="E133" s="8" t="s">
        <v>50</v>
      </c>
      <c r="F133" s="35">
        <v>265.39999999999998</v>
      </c>
      <c r="G133" s="41">
        <f t="shared" si="14"/>
        <v>6.37</v>
      </c>
      <c r="H133" s="41">
        <f t="shared" si="13"/>
        <v>265.39999999999998</v>
      </c>
      <c r="I133" s="42">
        <f t="shared" si="11"/>
        <v>1425.1979999999999</v>
      </c>
      <c r="J133" s="1"/>
    </row>
    <row r="134" spans="2:10" x14ac:dyDescent="0.25">
      <c r="B134" s="7">
        <v>121895</v>
      </c>
      <c r="C134" s="54">
        <v>121925</v>
      </c>
      <c r="D134" s="54">
        <f t="shared" si="10"/>
        <v>121910</v>
      </c>
      <c r="E134" s="8" t="s">
        <v>50</v>
      </c>
      <c r="F134" s="35">
        <v>495</v>
      </c>
      <c r="G134" s="41">
        <f t="shared" si="14"/>
        <v>6.35</v>
      </c>
      <c r="H134" s="41">
        <f t="shared" si="13"/>
        <v>495</v>
      </c>
      <c r="I134" s="42">
        <f t="shared" si="11"/>
        <v>2648.25</v>
      </c>
      <c r="J134" s="1"/>
    </row>
    <row r="135" spans="2:10" x14ac:dyDescent="0.25">
      <c r="B135" s="7">
        <v>121925</v>
      </c>
      <c r="C135" s="54">
        <v>121945</v>
      </c>
      <c r="D135" s="54">
        <f t="shared" si="10"/>
        <v>121935</v>
      </c>
      <c r="E135" s="8" t="s">
        <v>50</v>
      </c>
      <c r="F135" s="35">
        <v>673</v>
      </c>
      <c r="G135" s="41">
        <f t="shared" si="14"/>
        <v>6.3249999999999993</v>
      </c>
      <c r="H135" s="41">
        <f t="shared" si="13"/>
        <v>673</v>
      </c>
      <c r="I135" s="42">
        <f t="shared" si="11"/>
        <v>3583.7249999999995</v>
      </c>
      <c r="J135" s="1"/>
    </row>
    <row r="136" spans="2:10" x14ac:dyDescent="0.25">
      <c r="B136" s="7">
        <v>121945</v>
      </c>
      <c r="C136" s="54">
        <v>121955</v>
      </c>
      <c r="D136" s="54">
        <f t="shared" si="10"/>
        <v>121950</v>
      </c>
      <c r="E136" s="8" t="s">
        <v>50</v>
      </c>
      <c r="F136" s="35">
        <v>254.8</v>
      </c>
      <c r="G136" s="41">
        <f t="shared" si="14"/>
        <v>6.31</v>
      </c>
      <c r="H136" s="41">
        <f t="shared" si="13"/>
        <v>254.8</v>
      </c>
      <c r="I136" s="42">
        <f t="shared" si="11"/>
        <v>1352.9880000000001</v>
      </c>
      <c r="J136" s="1"/>
    </row>
    <row r="137" spans="2:10" x14ac:dyDescent="0.25">
      <c r="B137" s="7">
        <v>121955</v>
      </c>
      <c r="C137" s="54">
        <v>121990</v>
      </c>
      <c r="D137" s="54">
        <f t="shared" si="10"/>
        <v>121972.5</v>
      </c>
      <c r="E137" s="8" t="s">
        <v>50</v>
      </c>
      <c r="F137" s="35">
        <v>510.3</v>
      </c>
      <c r="G137" s="41">
        <f t="shared" si="14"/>
        <v>6.2874999999999996</v>
      </c>
      <c r="H137" s="41">
        <f t="shared" si="13"/>
        <v>510.3</v>
      </c>
      <c r="I137" s="42">
        <f t="shared" si="11"/>
        <v>2698.2112499999998</v>
      </c>
      <c r="J137" s="1"/>
    </row>
    <row r="138" spans="2:10" x14ac:dyDescent="0.25">
      <c r="B138" s="7">
        <v>122000</v>
      </c>
      <c r="C138" s="54">
        <v>122010</v>
      </c>
      <c r="D138" s="54">
        <f t="shared" si="10"/>
        <v>122005</v>
      </c>
      <c r="E138" s="8" t="s">
        <v>50</v>
      </c>
      <c r="F138" s="35">
        <v>154.60000000000002</v>
      </c>
      <c r="G138" s="41">
        <f t="shared" si="14"/>
        <v>6.2549999999999999</v>
      </c>
      <c r="H138" s="41">
        <f t="shared" si="13"/>
        <v>154.60000000000002</v>
      </c>
      <c r="I138" s="42">
        <f t="shared" si="11"/>
        <v>812.42300000000012</v>
      </c>
      <c r="J138" s="1"/>
    </row>
    <row r="139" spans="2:10" x14ac:dyDescent="0.25">
      <c r="B139" s="7">
        <v>122010</v>
      </c>
      <c r="C139" s="54">
        <v>122025</v>
      </c>
      <c r="D139" s="54">
        <f t="shared" si="10"/>
        <v>122017.5</v>
      </c>
      <c r="E139" s="8" t="s">
        <v>50</v>
      </c>
      <c r="F139" s="35">
        <v>231</v>
      </c>
      <c r="G139" s="41">
        <f t="shared" si="14"/>
        <v>6.2424999999999997</v>
      </c>
      <c r="H139" s="41">
        <f t="shared" si="13"/>
        <v>231</v>
      </c>
      <c r="I139" s="42">
        <f t="shared" si="11"/>
        <v>1211.0174999999999</v>
      </c>
      <c r="J139" s="1"/>
    </row>
    <row r="140" spans="2:10" x14ac:dyDescent="0.25">
      <c r="B140" s="7">
        <v>122025</v>
      </c>
      <c r="C140" s="54">
        <v>122035</v>
      </c>
      <c r="D140" s="54">
        <f t="shared" si="10"/>
        <v>122030</v>
      </c>
      <c r="E140" s="8" t="s">
        <v>50</v>
      </c>
      <c r="F140" s="35">
        <v>250</v>
      </c>
      <c r="G140" s="41">
        <f t="shared" si="14"/>
        <v>6.2299999999999995</v>
      </c>
      <c r="H140" s="41">
        <f t="shared" si="13"/>
        <v>250</v>
      </c>
      <c r="I140" s="42">
        <f t="shared" si="11"/>
        <v>1307.4999999999998</v>
      </c>
      <c r="J140" s="1"/>
    </row>
    <row r="141" spans="2:10" x14ac:dyDescent="0.25">
      <c r="B141" s="7">
        <v>122035</v>
      </c>
      <c r="C141" s="54">
        <v>122045</v>
      </c>
      <c r="D141" s="54">
        <f t="shared" si="10"/>
        <v>122040</v>
      </c>
      <c r="E141" s="8" t="s">
        <v>50</v>
      </c>
      <c r="F141" s="35">
        <v>405.4</v>
      </c>
      <c r="G141" s="41">
        <f t="shared" si="14"/>
        <v>6.22</v>
      </c>
      <c r="H141" s="41">
        <f t="shared" si="13"/>
        <v>405.4</v>
      </c>
      <c r="I141" s="42">
        <f t="shared" si="11"/>
        <v>2116.1879999999996</v>
      </c>
      <c r="J141" s="1"/>
    </row>
    <row r="142" spans="2:10" x14ac:dyDescent="0.25">
      <c r="B142" s="7">
        <v>122045</v>
      </c>
      <c r="C142" s="54">
        <v>122055</v>
      </c>
      <c r="D142" s="54">
        <f t="shared" si="10"/>
        <v>122050</v>
      </c>
      <c r="E142" s="8" t="s">
        <v>50</v>
      </c>
      <c r="F142" s="35">
        <v>132</v>
      </c>
      <c r="G142" s="41">
        <f t="shared" si="14"/>
        <v>6.21</v>
      </c>
      <c r="H142" s="41">
        <f t="shared" si="13"/>
        <v>132</v>
      </c>
      <c r="I142" s="42">
        <f t="shared" si="11"/>
        <v>687.72</v>
      </c>
      <c r="J142" s="1"/>
    </row>
    <row r="143" spans="2:10" x14ac:dyDescent="0.25">
      <c r="B143" s="7">
        <v>122055</v>
      </c>
      <c r="C143" s="54">
        <v>122070</v>
      </c>
      <c r="D143" s="54">
        <f t="shared" si="10"/>
        <v>122062.5</v>
      </c>
      <c r="E143" s="8" t="s">
        <v>50</v>
      </c>
      <c r="F143" s="35">
        <v>180</v>
      </c>
      <c r="G143" s="41">
        <f t="shared" si="14"/>
        <v>6.1974999999999998</v>
      </c>
      <c r="H143" s="41">
        <f t="shared" si="13"/>
        <v>180</v>
      </c>
      <c r="I143" s="42">
        <f t="shared" si="11"/>
        <v>935.55</v>
      </c>
      <c r="J143" s="1"/>
    </row>
    <row r="144" spans="2:10" x14ac:dyDescent="0.25">
      <c r="B144" s="7">
        <v>122115</v>
      </c>
      <c r="C144" s="54">
        <v>122130</v>
      </c>
      <c r="D144" s="54">
        <f t="shared" si="10"/>
        <v>122122.5</v>
      </c>
      <c r="E144" s="8" t="s">
        <v>50</v>
      </c>
      <c r="F144" s="35">
        <v>143.4</v>
      </c>
      <c r="G144" s="41">
        <f t="shared" si="14"/>
        <v>6.1374999999999993</v>
      </c>
      <c r="H144" s="41">
        <f t="shared" si="13"/>
        <v>143.4</v>
      </c>
      <c r="I144" s="42">
        <f t="shared" si="11"/>
        <v>736.71749999999997</v>
      </c>
      <c r="J144" s="1"/>
    </row>
    <row r="145" spans="2:10" x14ac:dyDescent="0.25">
      <c r="B145" s="7">
        <v>122130</v>
      </c>
      <c r="C145" s="54">
        <v>122145</v>
      </c>
      <c r="D145" s="54">
        <f t="shared" si="10"/>
        <v>122137.5</v>
      </c>
      <c r="E145" s="8" t="s">
        <v>50</v>
      </c>
      <c r="F145" s="35">
        <v>147.6</v>
      </c>
      <c r="G145" s="41">
        <f t="shared" si="14"/>
        <v>6.1224999999999996</v>
      </c>
      <c r="H145" s="41">
        <f t="shared" si="13"/>
        <v>147.6</v>
      </c>
      <c r="I145" s="42">
        <f t="shared" si="11"/>
        <v>756.0809999999999</v>
      </c>
      <c r="J145" s="1"/>
    </row>
    <row r="146" spans="2:10" x14ac:dyDescent="0.25">
      <c r="B146" s="7">
        <v>122145</v>
      </c>
      <c r="C146" s="54">
        <v>122155</v>
      </c>
      <c r="D146" s="54">
        <f t="shared" si="10"/>
        <v>122150</v>
      </c>
      <c r="E146" s="8" t="s">
        <v>50</v>
      </c>
      <c r="F146" s="35">
        <v>268.7</v>
      </c>
      <c r="G146" s="41">
        <f t="shared" si="14"/>
        <v>6.1099999999999994</v>
      </c>
      <c r="H146" s="41">
        <f t="shared" si="13"/>
        <v>268.7</v>
      </c>
      <c r="I146" s="42">
        <f t="shared" si="11"/>
        <v>1373.0569999999998</v>
      </c>
      <c r="J146" s="1"/>
    </row>
    <row r="147" spans="2:10" x14ac:dyDescent="0.25">
      <c r="B147" s="7">
        <v>122155</v>
      </c>
      <c r="C147" s="54">
        <v>122170</v>
      </c>
      <c r="D147" s="54">
        <f t="shared" ref="D147:D210" si="15">+(C147+B147)/2</f>
        <v>122162.5</v>
      </c>
      <c r="E147" s="8" t="s">
        <v>50</v>
      </c>
      <c r="F147" s="35">
        <v>267.60000000000002</v>
      </c>
      <c r="G147" s="41">
        <f t="shared" si="14"/>
        <v>6.0975000000000001</v>
      </c>
      <c r="H147" s="41">
        <f t="shared" ref="H147:H210" si="16">IF(G147&gt;1,F147*1,0)</f>
        <v>267.60000000000002</v>
      </c>
      <c r="I147" s="42">
        <f t="shared" ref="I147:I210" si="17">IF(G147&lt;1,0,(G147-1)*F147)</f>
        <v>1364.0910000000001</v>
      </c>
      <c r="J147" s="1"/>
    </row>
    <row r="148" spans="2:10" x14ac:dyDescent="0.25">
      <c r="B148" s="7">
        <v>122190</v>
      </c>
      <c r="C148" s="54">
        <v>122210</v>
      </c>
      <c r="D148" s="54">
        <f t="shared" si="15"/>
        <v>122200</v>
      </c>
      <c r="E148" s="8" t="s">
        <v>50</v>
      </c>
      <c r="F148" s="35">
        <v>193.6</v>
      </c>
      <c r="G148" s="41">
        <f t="shared" si="14"/>
        <v>6.06</v>
      </c>
      <c r="H148" s="41">
        <f t="shared" si="16"/>
        <v>193.6</v>
      </c>
      <c r="I148" s="42">
        <f t="shared" si="17"/>
        <v>979.61599999999987</v>
      </c>
      <c r="J148" s="1"/>
    </row>
    <row r="149" spans="2:10" x14ac:dyDescent="0.25">
      <c r="B149" s="7">
        <v>122210</v>
      </c>
      <c r="C149" s="54">
        <v>122225</v>
      </c>
      <c r="D149" s="54">
        <f t="shared" si="15"/>
        <v>122217.5</v>
      </c>
      <c r="E149" s="8" t="s">
        <v>50</v>
      </c>
      <c r="F149" s="35">
        <v>121.35</v>
      </c>
      <c r="G149" s="41">
        <f t="shared" si="14"/>
        <v>6.0424999999999995</v>
      </c>
      <c r="H149" s="41">
        <f t="shared" si="16"/>
        <v>121.35</v>
      </c>
      <c r="I149" s="42">
        <f t="shared" si="17"/>
        <v>611.90737499999989</v>
      </c>
      <c r="J149" s="1"/>
    </row>
    <row r="150" spans="2:10" x14ac:dyDescent="0.25">
      <c r="B150" s="7">
        <v>122250</v>
      </c>
      <c r="C150" s="54">
        <v>122265</v>
      </c>
      <c r="D150" s="54">
        <f t="shared" si="15"/>
        <v>122257.5</v>
      </c>
      <c r="E150" s="8" t="s">
        <v>50</v>
      </c>
      <c r="F150" s="35">
        <v>123.89999999999999</v>
      </c>
      <c r="G150" s="41">
        <f t="shared" si="14"/>
        <v>6.0024999999999995</v>
      </c>
      <c r="H150" s="41">
        <f t="shared" si="16"/>
        <v>123.89999999999999</v>
      </c>
      <c r="I150" s="42">
        <f t="shared" si="17"/>
        <v>619.80974999999989</v>
      </c>
      <c r="J150" s="1"/>
    </row>
    <row r="151" spans="2:10" x14ac:dyDescent="0.25">
      <c r="B151" s="7">
        <v>122265</v>
      </c>
      <c r="C151" s="54">
        <v>122285</v>
      </c>
      <c r="D151" s="54">
        <f t="shared" si="15"/>
        <v>122275</v>
      </c>
      <c r="E151" s="8" t="s">
        <v>50</v>
      </c>
      <c r="F151" s="35">
        <v>502.40000000000003</v>
      </c>
      <c r="G151" s="41">
        <f t="shared" si="14"/>
        <v>5.9849999999999994</v>
      </c>
      <c r="H151" s="41">
        <f t="shared" si="16"/>
        <v>502.40000000000003</v>
      </c>
      <c r="I151" s="42">
        <f t="shared" si="17"/>
        <v>2504.4639999999999</v>
      </c>
      <c r="J151" s="1"/>
    </row>
    <row r="152" spans="2:10" x14ac:dyDescent="0.25">
      <c r="B152" s="7">
        <v>122410</v>
      </c>
      <c r="C152" s="54">
        <v>122425</v>
      </c>
      <c r="D152" s="54">
        <f t="shared" si="15"/>
        <v>122417.5</v>
      </c>
      <c r="E152" s="8" t="s">
        <v>50</v>
      </c>
      <c r="F152" s="35">
        <v>278.09999999999997</v>
      </c>
      <c r="G152" s="41">
        <f t="shared" si="14"/>
        <v>5.8424999999999994</v>
      </c>
      <c r="H152" s="41">
        <f t="shared" si="16"/>
        <v>278.09999999999997</v>
      </c>
      <c r="I152" s="42">
        <f t="shared" si="17"/>
        <v>1346.6992499999997</v>
      </c>
      <c r="J152" s="1"/>
    </row>
    <row r="153" spans="2:10" x14ac:dyDescent="0.25">
      <c r="B153" s="7">
        <v>122425</v>
      </c>
      <c r="C153" s="54">
        <v>122445</v>
      </c>
      <c r="D153" s="54">
        <f t="shared" si="15"/>
        <v>122435</v>
      </c>
      <c r="E153" s="8" t="s">
        <v>50</v>
      </c>
      <c r="F153" s="35">
        <v>509.4</v>
      </c>
      <c r="G153" s="41">
        <f t="shared" si="14"/>
        <v>5.8249999999999993</v>
      </c>
      <c r="H153" s="41">
        <f t="shared" si="16"/>
        <v>509.4</v>
      </c>
      <c r="I153" s="42">
        <f t="shared" si="17"/>
        <v>2457.8549999999996</v>
      </c>
      <c r="J153" s="1"/>
    </row>
    <row r="154" spans="2:10" x14ac:dyDescent="0.25">
      <c r="B154" s="7">
        <v>122965</v>
      </c>
      <c r="C154" s="54">
        <v>122975</v>
      </c>
      <c r="D154" s="54">
        <f t="shared" si="15"/>
        <v>122970</v>
      </c>
      <c r="E154" s="8" t="s">
        <v>50</v>
      </c>
      <c r="F154" s="35">
        <v>178.9</v>
      </c>
      <c r="G154" s="41">
        <f t="shared" si="14"/>
        <v>5.29</v>
      </c>
      <c r="H154" s="41">
        <f t="shared" si="16"/>
        <v>178.9</v>
      </c>
      <c r="I154" s="42">
        <f t="shared" si="17"/>
        <v>767.48099999999999</v>
      </c>
      <c r="J154" s="1"/>
    </row>
    <row r="155" spans="2:10" x14ac:dyDescent="0.25">
      <c r="B155" s="7">
        <v>122975</v>
      </c>
      <c r="C155" s="54">
        <v>122990</v>
      </c>
      <c r="D155" s="54">
        <f t="shared" si="15"/>
        <v>122982.5</v>
      </c>
      <c r="E155" s="8" t="s">
        <v>50</v>
      </c>
      <c r="F155" s="35">
        <v>128.1</v>
      </c>
      <c r="G155" s="41">
        <f t="shared" si="14"/>
        <v>5.2774999999999999</v>
      </c>
      <c r="H155" s="41">
        <f t="shared" si="16"/>
        <v>128.1</v>
      </c>
      <c r="I155" s="42">
        <f t="shared" si="17"/>
        <v>547.94774999999993</v>
      </c>
      <c r="J155" s="1"/>
    </row>
    <row r="156" spans="2:10" x14ac:dyDescent="0.25">
      <c r="B156" s="7">
        <v>122990</v>
      </c>
      <c r="C156" s="54">
        <v>123010</v>
      </c>
      <c r="D156" s="54">
        <f t="shared" si="15"/>
        <v>123000</v>
      </c>
      <c r="E156" s="8" t="s">
        <v>50</v>
      </c>
      <c r="F156" s="35">
        <v>372.59999999999997</v>
      </c>
      <c r="G156" s="41">
        <f t="shared" si="14"/>
        <v>5.26</v>
      </c>
      <c r="H156" s="41">
        <f t="shared" si="16"/>
        <v>372.59999999999997</v>
      </c>
      <c r="I156" s="42">
        <f t="shared" si="17"/>
        <v>1587.2759999999998</v>
      </c>
      <c r="J156" s="1"/>
    </row>
    <row r="157" spans="2:10" x14ac:dyDescent="0.25">
      <c r="B157" s="7">
        <v>123145</v>
      </c>
      <c r="C157" s="54">
        <v>123155</v>
      </c>
      <c r="D157" s="54">
        <f t="shared" si="15"/>
        <v>123150</v>
      </c>
      <c r="E157" s="8" t="s">
        <v>50</v>
      </c>
      <c r="F157" s="35">
        <v>84.5</v>
      </c>
      <c r="G157" s="41">
        <f t="shared" si="14"/>
        <v>5.1099999999999994</v>
      </c>
      <c r="H157" s="41">
        <f t="shared" si="16"/>
        <v>84.5</v>
      </c>
      <c r="I157" s="42">
        <f t="shared" si="17"/>
        <v>347.29499999999996</v>
      </c>
      <c r="J157" s="1"/>
    </row>
    <row r="158" spans="2:10" x14ac:dyDescent="0.25">
      <c r="B158" s="7">
        <v>123155</v>
      </c>
      <c r="C158" s="54">
        <v>123165</v>
      </c>
      <c r="D158" s="54">
        <f t="shared" si="15"/>
        <v>123160</v>
      </c>
      <c r="E158" s="8" t="s">
        <v>50</v>
      </c>
      <c r="F158" s="35">
        <v>235.39999999999998</v>
      </c>
      <c r="G158" s="41">
        <f t="shared" si="14"/>
        <v>5.0999999999999996</v>
      </c>
      <c r="H158" s="41">
        <f t="shared" si="16"/>
        <v>235.39999999999998</v>
      </c>
      <c r="I158" s="42">
        <f t="shared" si="17"/>
        <v>965.13999999999987</v>
      </c>
      <c r="J158" s="1"/>
    </row>
    <row r="159" spans="2:10" x14ac:dyDescent="0.25">
      <c r="B159" s="7">
        <v>123270</v>
      </c>
      <c r="C159" s="54">
        <v>123290</v>
      </c>
      <c r="D159" s="54">
        <f t="shared" si="15"/>
        <v>123280</v>
      </c>
      <c r="E159" s="8" t="s">
        <v>50</v>
      </c>
      <c r="F159" s="35">
        <v>190.79999999999998</v>
      </c>
      <c r="G159" s="41">
        <f t="shared" si="14"/>
        <v>4.9799999999999995</v>
      </c>
      <c r="H159" s="41">
        <f t="shared" si="16"/>
        <v>190.79999999999998</v>
      </c>
      <c r="I159" s="42">
        <f t="shared" si="17"/>
        <v>759.38399999999979</v>
      </c>
      <c r="J159" s="1"/>
    </row>
    <row r="160" spans="2:10" x14ac:dyDescent="0.25">
      <c r="B160" s="7">
        <v>123290</v>
      </c>
      <c r="C160" s="54">
        <v>123310</v>
      </c>
      <c r="D160" s="54">
        <f t="shared" si="15"/>
        <v>123300</v>
      </c>
      <c r="E160" s="8" t="s">
        <v>50</v>
      </c>
      <c r="F160" s="35">
        <v>373</v>
      </c>
      <c r="G160" s="41">
        <f t="shared" si="14"/>
        <v>4.96</v>
      </c>
      <c r="H160" s="41">
        <f t="shared" si="16"/>
        <v>373</v>
      </c>
      <c r="I160" s="42">
        <f t="shared" si="17"/>
        <v>1477.08</v>
      </c>
      <c r="J160" s="1"/>
    </row>
    <row r="161" spans="2:10" x14ac:dyDescent="0.25">
      <c r="B161" s="7">
        <v>123310</v>
      </c>
      <c r="C161" s="54">
        <v>123330</v>
      </c>
      <c r="D161" s="54">
        <f t="shared" si="15"/>
        <v>123320</v>
      </c>
      <c r="E161" s="8" t="s">
        <v>50</v>
      </c>
      <c r="F161" s="35">
        <v>284</v>
      </c>
      <c r="G161" s="41">
        <f t="shared" si="14"/>
        <v>4.9399999999999995</v>
      </c>
      <c r="H161" s="41">
        <f t="shared" si="16"/>
        <v>284</v>
      </c>
      <c r="I161" s="42">
        <f t="shared" si="17"/>
        <v>1118.9599999999998</v>
      </c>
      <c r="J161" s="1"/>
    </row>
    <row r="162" spans="2:10" x14ac:dyDescent="0.25">
      <c r="B162" s="7">
        <v>123390</v>
      </c>
      <c r="C162" s="54">
        <v>123405</v>
      </c>
      <c r="D162" s="54">
        <f t="shared" si="15"/>
        <v>123397.5</v>
      </c>
      <c r="E162" s="8" t="s">
        <v>50</v>
      </c>
      <c r="F162" s="35">
        <v>277.5</v>
      </c>
      <c r="G162" s="41">
        <f t="shared" si="14"/>
        <v>4.8624999999999998</v>
      </c>
      <c r="H162" s="41">
        <f t="shared" si="16"/>
        <v>277.5</v>
      </c>
      <c r="I162" s="42">
        <f t="shared" si="17"/>
        <v>1071.84375</v>
      </c>
      <c r="J162" s="1"/>
    </row>
    <row r="163" spans="2:10" x14ac:dyDescent="0.25">
      <c r="B163" s="7">
        <v>123405</v>
      </c>
      <c r="C163" s="54">
        <v>123415</v>
      </c>
      <c r="D163" s="54">
        <f t="shared" si="15"/>
        <v>123410</v>
      </c>
      <c r="E163" s="8" t="s">
        <v>50</v>
      </c>
      <c r="F163" s="35">
        <v>195.39999999999998</v>
      </c>
      <c r="G163" s="41">
        <f t="shared" si="14"/>
        <v>4.8499999999999996</v>
      </c>
      <c r="H163" s="41">
        <f t="shared" si="16"/>
        <v>195.39999999999998</v>
      </c>
      <c r="I163" s="42">
        <f t="shared" si="17"/>
        <v>752.28999999999985</v>
      </c>
      <c r="J163" s="1"/>
    </row>
    <row r="164" spans="2:10" x14ac:dyDescent="0.25">
      <c r="B164" s="7">
        <v>123415</v>
      </c>
      <c r="C164" s="54">
        <v>123425</v>
      </c>
      <c r="D164" s="54">
        <f t="shared" si="15"/>
        <v>123420</v>
      </c>
      <c r="E164" s="8" t="s">
        <v>50</v>
      </c>
      <c r="F164" s="35">
        <v>240.10000000000002</v>
      </c>
      <c r="G164" s="41">
        <f t="shared" si="14"/>
        <v>4.84</v>
      </c>
      <c r="H164" s="41">
        <f t="shared" si="16"/>
        <v>240.10000000000002</v>
      </c>
      <c r="I164" s="42">
        <f t="shared" si="17"/>
        <v>921.98400000000004</v>
      </c>
      <c r="J164" s="1"/>
    </row>
    <row r="165" spans="2:10" x14ac:dyDescent="0.25">
      <c r="B165" s="7">
        <v>123425</v>
      </c>
      <c r="C165" s="54">
        <v>123435</v>
      </c>
      <c r="D165" s="54">
        <f t="shared" si="15"/>
        <v>123430</v>
      </c>
      <c r="E165" s="8" t="s">
        <v>50</v>
      </c>
      <c r="F165" s="35">
        <v>165.39999999999998</v>
      </c>
      <c r="G165" s="41">
        <f t="shared" si="14"/>
        <v>4.83</v>
      </c>
      <c r="H165" s="41">
        <f t="shared" si="16"/>
        <v>165.39999999999998</v>
      </c>
      <c r="I165" s="42">
        <f t="shared" si="17"/>
        <v>633.48199999999997</v>
      </c>
      <c r="J165" s="1"/>
    </row>
    <row r="166" spans="2:10" x14ac:dyDescent="0.25">
      <c r="B166" s="7">
        <v>123435</v>
      </c>
      <c r="C166" s="54">
        <v>123445</v>
      </c>
      <c r="D166" s="54">
        <f t="shared" si="15"/>
        <v>123440</v>
      </c>
      <c r="E166" s="8" t="s">
        <v>50</v>
      </c>
      <c r="F166" s="35">
        <v>134.5</v>
      </c>
      <c r="G166" s="41">
        <f t="shared" si="14"/>
        <v>4.8199999999999994</v>
      </c>
      <c r="H166" s="41">
        <f t="shared" si="16"/>
        <v>134.5</v>
      </c>
      <c r="I166" s="42">
        <f t="shared" si="17"/>
        <v>513.79</v>
      </c>
      <c r="J166" s="1"/>
    </row>
    <row r="167" spans="2:10" x14ac:dyDescent="0.25">
      <c r="B167" s="7">
        <v>123445</v>
      </c>
      <c r="C167" s="54">
        <v>123455</v>
      </c>
      <c r="D167" s="54">
        <f t="shared" si="15"/>
        <v>123450</v>
      </c>
      <c r="E167" s="8" t="s">
        <v>50</v>
      </c>
      <c r="F167" s="35">
        <v>120</v>
      </c>
      <c r="G167" s="41">
        <f t="shared" si="14"/>
        <v>4.8099999999999996</v>
      </c>
      <c r="H167" s="41">
        <f t="shared" si="16"/>
        <v>120</v>
      </c>
      <c r="I167" s="42">
        <f t="shared" si="17"/>
        <v>457.19999999999993</v>
      </c>
      <c r="J167" s="1"/>
    </row>
    <row r="168" spans="2:10" x14ac:dyDescent="0.25">
      <c r="B168" s="7">
        <v>123455</v>
      </c>
      <c r="C168" s="54">
        <v>123465</v>
      </c>
      <c r="D168" s="54">
        <f t="shared" si="15"/>
        <v>123460</v>
      </c>
      <c r="E168" s="8" t="s">
        <v>50</v>
      </c>
      <c r="F168" s="35">
        <v>154.5</v>
      </c>
      <c r="G168" s="41">
        <f t="shared" si="14"/>
        <v>4.8</v>
      </c>
      <c r="H168" s="41">
        <f t="shared" si="16"/>
        <v>154.5</v>
      </c>
      <c r="I168" s="42">
        <f t="shared" si="17"/>
        <v>587.1</v>
      </c>
      <c r="J168" s="1"/>
    </row>
    <row r="169" spans="2:10" x14ac:dyDescent="0.25">
      <c r="B169" s="7">
        <v>123490</v>
      </c>
      <c r="C169" s="54">
        <v>123515</v>
      </c>
      <c r="D169" s="54">
        <f t="shared" si="15"/>
        <v>123502.5</v>
      </c>
      <c r="E169" s="8" t="s">
        <v>50</v>
      </c>
      <c r="F169" s="35">
        <v>362.5</v>
      </c>
      <c r="G169" s="41">
        <f t="shared" si="14"/>
        <v>4.7574999999999994</v>
      </c>
      <c r="H169" s="41">
        <f t="shared" si="16"/>
        <v>362.5</v>
      </c>
      <c r="I169" s="42">
        <f t="shared" si="17"/>
        <v>1362.0937499999998</v>
      </c>
      <c r="J169" s="1"/>
    </row>
    <row r="170" spans="2:10" x14ac:dyDescent="0.25">
      <c r="B170" s="7">
        <v>123590</v>
      </c>
      <c r="C170" s="54">
        <v>123605</v>
      </c>
      <c r="D170" s="54">
        <f t="shared" si="15"/>
        <v>123597.5</v>
      </c>
      <c r="E170" s="8" t="s">
        <v>50</v>
      </c>
      <c r="F170" s="35">
        <v>231.75</v>
      </c>
      <c r="G170" s="41">
        <f t="shared" si="14"/>
        <v>4.6624999999999996</v>
      </c>
      <c r="H170" s="41">
        <f t="shared" si="16"/>
        <v>231.75</v>
      </c>
      <c r="I170" s="42">
        <f t="shared" si="17"/>
        <v>848.78437499999995</v>
      </c>
      <c r="J170" s="1"/>
    </row>
    <row r="171" spans="2:10" x14ac:dyDescent="0.25">
      <c r="B171" s="7">
        <v>123605</v>
      </c>
      <c r="C171" s="54">
        <v>123615</v>
      </c>
      <c r="D171" s="54">
        <f t="shared" si="15"/>
        <v>123610</v>
      </c>
      <c r="E171" s="8" t="s">
        <v>50</v>
      </c>
      <c r="F171" s="35">
        <v>154.80000000000001</v>
      </c>
      <c r="G171" s="41">
        <f t="shared" si="14"/>
        <v>4.6499999999999995</v>
      </c>
      <c r="H171" s="41">
        <f t="shared" si="16"/>
        <v>154.80000000000001</v>
      </c>
      <c r="I171" s="42">
        <f t="shared" si="17"/>
        <v>565.02</v>
      </c>
      <c r="J171" s="1"/>
    </row>
    <row r="172" spans="2:10" x14ac:dyDescent="0.25">
      <c r="B172" s="7">
        <v>123615</v>
      </c>
      <c r="C172" s="54">
        <v>123625</v>
      </c>
      <c r="D172" s="54">
        <f t="shared" si="15"/>
        <v>123620</v>
      </c>
      <c r="E172" s="8" t="s">
        <v>50</v>
      </c>
      <c r="F172" s="35">
        <v>225.39999999999998</v>
      </c>
      <c r="G172" s="41">
        <f t="shared" si="14"/>
        <v>4.6399999999999997</v>
      </c>
      <c r="H172" s="41">
        <f t="shared" si="16"/>
        <v>225.39999999999998</v>
      </c>
      <c r="I172" s="42">
        <f t="shared" si="17"/>
        <v>820.45599999999979</v>
      </c>
      <c r="J172" s="1"/>
    </row>
    <row r="173" spans="2:10" x14ac:dyDescent="0.25">
      <c r="B173" s="7">
        <v>123830</v>
      </c>
      <c r="C173" s="54">
        <v>123850</v>
      </c>
      <c r="D173" s="54">
        <f t="shared" si="15"/>
        <v>123840</v>
      </c>
      <c r="E173" s="8" t="s">
        <v>50</v>
      </c>
      <c r="F173" s="35">
        <v>330</v>
      </c>
      <c r="G173" s="41">
        <f t="shared" si="14"/>
        <v>4.42</v>
      </c>
      <c r="H173" s="41">
        <f t="shared" si="16"/>
        <v>330</v>
      </c>
      <c r="I173" s="42">
        <f t="shared" si="17"/>
        <v>1128.5999999999999</v>
      </c>
      <c r="J173" s="1"/>
    </row>
    <row r="174" spans="2:10" x14ac:dyDescent="0.25">
      <c r="B174" s="7">
        <v>123935</v>
      </c>
      <c r="C174" s="54">
        <v>123945</v>
      </c>
      <c r="D174" s="54">
        <f t="shared" si="15"/>
        <v>123940</v>
      </c>
      <c r="E174" s="8" t="s">
        <v>50</v>
      </c>
      <c r="F174" s="35">
        <v>154.60000000000002</v>
      </c>
      <c r="G174" s="41">
        <f t="shared" si="14"/>
        <v>4.3199999999999994</v>
      </c>
      <c r="H174" s="41">
        <f t="shared" si="16"/>
        <v>154.60000000000002</v>
      </c>
      <c r="I174" s="42">
        <f t="shared" si="17"/>
        <v>513.27199999999993</v>
      </c>
      <c r="J174" s="1"/>
    </row>
    <row r="175" spans="2:10" x14ac:dyDescent="0.25">
      <c r="B175" s="7">
        <v>124150</v>
      </c>
      <c r="C175" s="54">
        <v>124165</v>
      </c>
      <c r="D175" s="54">
        <f t="shared" si="15"/>
        <v>124157.5</v>
      </c>
      <c r="E175" s="8" t="s">
        <v>50</v>
      </c>
      <c r="F175" s="35">
        <v>283.5</v>
      </c>
      <c r="G175" s="41">
        <f t="shared" si="14"/>
        <v>4.1025</v>
      </c>
      <c r="H175" s="41">
        <f t="shared" si="16"/>
        <v>283.5</v>
      </c>
      <c r="I175" s="42">
        <f t="shared" si="17"/>
        <v>879.55875000000003</v>
      </c>
      <c r="J175" s="1"/>
    </row>
    <row r="176" spans="2:10" x14ac:dyDescent="0.25">
      <c r="B176" s="7">
        <v>124165</v>
      </c>
      <c r="C176" s="54">
        <v>124185</v>
      </c>
      <c r="D176" s="54">
        <f t="shared" si="15"/>
        <v>124175</v>
      </c>
      <c r="E176" s="8" t="s">
        <v>50</v>
      </c>
      <c r="F176" s="35">
        <v>370.79999999999995</v>
      </c>
      <c r="G176" s="41">
        <f t="shared" si="14"/>
        <v>4.085</v>
      </c>
      <c r="H176" s="41">
        <f t="shared" si="16"/>
        <v>370.79999999999995</v>
      </c>
      <c r="I176" s="42">
        <f t="shared" si="17"/>
        <v>1143.9179999999999</v>
      </c>
      <c r="J176" s="1"/>
    </row>
    <row r="177" spans="2:10" x14ac:dyDescent="0.25">
      <c r="B177" s="7">
        <v>124185</v>
      </c>
      <c r="C177" s="54">
        <v>124195</v>
      </c>
      <c r="D177" s="54">
        <f t="shared" si="15"/>
        <v>124190</v>
      </c>
      <c r="E177" s="8" t="s">
        <v>50</v>
      </c>
      <c r="F177" s="35">
        <v>192.5</v>
      </c>
      <c r="G177" s="41">
        <f t="shared" si="14"/>
        <v>4.07</v>
      </c>
      <c r="H177" s="41">
        <f t="shared" si="16"/>
        <v>192.5</v>
      </c>
      <c r="I177" s="42">
        <f t="shared" si="17"/>
        <v>590.97500000000002</v>
      </c>
      <c r="J177" s="1"/>
    </row>
    <row r="178" spans="2:10" x14ac:dyDescent="0.25">
      <c r="B178" s="7">
        <v>124255</v>
      </c>
      <c r="C178" s="54">
        <v>124265</v>
      </c>
      <c r="D178" s="54">
        <f t="shared" si="15"/>
        <v>124260</v>
      </c>
      <c r="E178" s="8" t="s">
        <v>50</v>
      </c>
      <c r="F178" s="35">
        <v>205</v>
      </c>
      <c r="G178" s="41">
        <f t="shared" si="14"/>
        <v>4</v>
      </c>
      <c r="H178" s="41">
        <f t="shared" si="16"/>
        <v>205</v>
      </c>
      <c r="I178" s="42">
        <f t="shared" si="17"/>
        <v>615</v>
      </c>
      <c r="J178" s="1"/>
    </row>
    <row r="179" spans="2:10" x14ac:dyDescent="0.25">
      <c r="B179" s="7">
        <v>124305</v>
      </c>
      <c r="C179" s="54">
        <v>124315</v>
      </c>
      <c r="D179" s="54">
        <f t="shared" si="15"/>
        <v>124310</v>
      </c>
      <c r="E179" s="8" t="s">
        <v>50</v>
      </c>
      <c r="F179" s="35">
        <v>201.4</v>
      </c>
      <c r="G179" s="41">
        <f t="shared" si="14"/>
        <v>3.95</v>
      </c>
      <c r="H179" s="41">
        <f t="shared" si="16"/>
        <v>201.4</v>
      </c>
      <c r="I179" s="42">
        <f t="shared" si="17"/>
        <v>594.13000000000011</v>
      </c>
      <c r="J179" s="1"/>
    </row>
    <row r="180" spans="2:10" x14ac:dyDescent="0.25">
      <c r="B180" s="7">
        <v>124315</v>
      </c>
      <c r="C180" s="54">
        <v>124330</v>
      </c>
      <c r="D180" s="54">
        <f t="shared" si="15"/>
        <v>124322.5</v>
      </c>
      <c r="E180" s="8" t="s">
        <v>50</v>
      </c>
      <c r="F180" s="35">
        <v>186.75</v>
      </c>
      <c r="G180" s="41">
        <f t="shared" si="14"/>
        <v>3.9375</v>
      </c>
      <c r="H180" s="41">
        <f t="shared" si="16"/>
        <v>186.75</v>
      </c>
      <c r="I180" s="42">
        <f t="shared" si="17"/>
        <v>548.578125</v>
      </c>
      <c r="J180" s="1"/>
    </row>
    <row r="181" spans="2:10" x14ac:dyDescent="0.25">
      <c r="B181" s="7">
        <v>124330</v>
      </c>
      <c r="C181" s="54">
        <v>124345</v>
      </c>
      <c r="D181" s="54">
        <f t="shared" si="15"/>
        <v>124337.5</v>
      </c>
      <c r="E181" s="8" t="s">
        <v>50</v>
      </c>
      <c r="F181" s="35">
        <v>306.75</v>
      </c>
      <c r="G181" s="41">
        <f t="shared" ref="G181:G244" si="18">ABS($E$12-D181)/1000+$F$12-0.12</f>
        <v>3.9225000000000003</v>
      </c>
      <c r="H181" s="41">
        <f t="shared" si="16"/>
        <v>306.75</v>
      </c>
      <c r="I181" s="42">
        <f t="shared" si="17"/>
        <v>896.47687500000006</v>
      </c>
      <c r="J181" s="1"/>
    </row>
    <row r="182" spans="2:10" x14ac:dyDescent="0.25">
      <c r="B182" s="7">
        <v>124415</v>
      </c>
      <c r="C182" s="54">
        <v>124425</v>
      </c>
      <c r="D182" s="54">
        <f t="shared" si="15"/>
        <v>124420</v>
      </c>
      <c r="E182" s="8" t="s">
        <v>50</v>
      </c>
      <c r="F182" s="35">
        <v>204.8</v>
      </c>
      <c r="G182" s="41">
        <f t="shared" si="18"/>
        <v>3.84</v>
      </c>
      <c r="H182" s="41">
        <f t="shared" si="16"/>
        <v>204.8</v>
      </c>
      <c r="I182" s="42">
        <f t="shared" si="17"/>
        <v>581.63199999999995</v>
      </c>
      <c r="J182" s="1"/>
    </row>
    <row r="183" spans="2:10" x14ac:dyDescent="0.25">
      <c r="B183" s="7">
        <v>124425</v>
      </c>
      <c r="C183" s="54">
        <v>124435</v>
      </c>
      <c r="D183" s="54">
        <f t="shared" si="15"/>
        <v>124430</v>
      </c>
      <c r="E183" s="8" t="s">
        <v>50</v>
      </c>
      <c r="F183" s="35">
        <v>206</v>
      </c>
      <c r="G183" s="41">
        <f t="shared" si="18"/>
        <v>3.8299999999999996</v>
      </c>
      <c r="H183" s="41">
        <f t="shared" si="16"/>
        <v>206</v>
      </c>
      <c r="I183" s="42">
        <f t="shared" si="17"/>
        <v>582.9799999999999</v>
      </c>
      <c r="J183" s="1"/>
    </row>
    <row r="184" spans="2:10" x14ac:dyDescent="0.25">
      <c r="B184" s="7">
        <v>124475</v>
      </c>
      <c r="C184" s="54">
        <v>124490</v>
      </c>
      <c r="D184" s="54">
        <f t="shared" si="15"/>
        <v>124482.5</v>
      </c>
      <c r="E184" s="8" t="s">
        <v>50</v>
      </c>
      <c r="F184" s="35">
        <v>198.75</v>
      </c>
      <c r="G184" s="41">
        <f t="shared" si="18"/>
        <v>3.7774999999999999</v>
      </c>
      <c r="H184" s="41">
        <f t="shared" si="16"/>
        <v>198.75</v>
      </c>
      <c r="I184" s="42">
        <f t="shared" si="17"/>
        <v>552.02812499999993</v>
      </c>
      <c r="J184" s="1"/>
    </row>
    <row r="185" spans="2:10" x14ac:dyDescent="0.25">
      <c r="B185" s="7">
        <v>124490</v>
      </c>
      <c r="C185" s="54">
        <v>124505</v>
      </c>
      <c r="D185" s="54">
        <f t="shared" si="15"/>
        <v>124497.5</v>
      </c>
      <c r="E185" s="8" t="s">
        <v>50</v>
      </c>
      <c r="F185" s="35">
        <v>307.2</v>
      </c>
      <c r="G185" s="41">
        <f t="shared" si="18"/>
        <v>3.7624999999999997</v>
      </c>
      <c r="H185" s="41">
        <f t="shared" si="16"/>
        <v>307.2</v>
      </c>
      <c r="I185" s="42">
        <f t="shared" si="17"/>
        <v>848.63999999999987</v>
      </c>
      <c r="J185" s="1"/>
    </row>
    <row r="186" spans="2:10" x14ac:dyDescent="0.25">
      <c r="B186" s="7">
        <v>124505</v>
      </c>
      <c r="C186" s="54">
        <v>124515</v>
      </c>
      <c r="D186" s="54">
        <f t="shared" si="15"/>
        <v>124510</v>
      </c>
      <c r="E186" s="8" t="s">
        <v>50</v>
      </c>
      <c r="F186" s="35">
        <v>192.60000000000002</v>
      </c>
      <c r="G186" s="41">
        <f t="shared" si="18"/>
        <v>3.7499999999999996</v>
      </c>
      <c r="H186" s="41">
        <f t="shared" si="16"/>
        <v>192.60000000000002</v>
      </c>
      <c r="I186" s="42">
        <f t="shared" si="17"/>
        <v>529.65</v>
      </c>
      <c r="J186" s="1"/>
    </row>
    <row r="187" spans="2:10" x14ac:dyDescent="0.25">
      <c r="B187" s="7">
        <v>124515</v>
      </c>
      <c r="C187" s="54">
        <v>124525</v>
      </c>
      <c r="D187" s="54">
        <f t="shared" si="15"/>
        <v>124520</v>
      </c>
      <c r="E187" s="8" t="s">
        <v>50</v>
      </c>
      <c r="F187" s="35">
        <v>234.5</v>
      </c>
      <c r="G187" s="41">
        <f t="shared" si="18"/>
        <v>3.7399999999999998</v>
      </c>
      <c r="H187" s="41">
        <f t="shared" si="16"/>
        <v>234.5</v>
      </c>
      <c r="I187" s="42">
        <f t="shared" si="17"/>
        <v>642.53</v>
      </c>
      <c r="J187" s="1"/>
    </row>
    <row r="188" spans="2:10" x14ac:dyDescent="0.25">
      <c r="B188" s="7">
        <v>124525</v>
      </c>
      <c r="C188" s="54">
        <v>124545</v>
      </c>
      <c r="D188" s="54">
        <f t="shared" si="15"/>
        <v>124535</v>
      </c>
      <c r="E188" s="8" t="s">
        <v>50</v>
      </c>
      <c r="F188" s="35">
        <v>508.2</v>
      </c>
      <c r="G188" s="41">
        <f t="shared" si="18"/>
        <v>3.7249999999999996</v>
      </c>
      <c r="H188" s="41">
        <f t="shared" si="16"/>
        <v>508.2</v>
      </c>
      <c r="I188" s="42">
        <f t="shared" si="17"/>
        <v>1384.8449999999998</v>
      </c>
      <c r="J188" s="1"/>
    </row>
    <row r="189" spans="2:10" x14ac:dyDescent="0.25">
      <c r="B189" s="7">
        <v>124545</v>
      </c>
      <c r="C189" s="54">
        <v>124555</v>
      </c>
      <c r="D189" s="54">
        <f t="shared" si="15"/>
        <v>124550</v>
      </c>
      <c r="E189" s="8" t="s">
        <v>50</v>
      </c>
      <c r="F189" s="35">
        <v>161.5</v>
      </c>
      <c r="G189" s="41">
        <f t="shared" si="18"/>
        <v>3.7099999999999995</v>
      </c>
      <c r="H189" s="41">
        <f t="shared" si="16"/>
        <v>161.5</v>
      </c>
      <c r="I189" s="42">
        <f t="shared" si="17"/>
        <v>437.66499999999991</v>
      </c>
      <c r="J189" s="1"/>
    </row>
    <row r="190" spans="2:10" x14ac:dyDescent="0.25">
      <c r="B190" s="7">
        <v>124650</v>
      </c>
      <c r="C190" s="54">
        <v>124690</v>
      </c>
      <c r="D190" s="54">
        <f t="shared" si="15"/>
        <v>124670</v>
      </c>
      <c r="E190" s="8" t="s">
        <v>50</v>
      </c>
      <c r="F190" s="35">
        <v>781.59999999999991</v>
      </c>
      <c r="G190" s="41">
        <f t="shared" si="18"/>
        <v>3.59</v>
      </c>
      <c r="H190" s="41">
        <f t="shared" si="16"/>
        <v>781.59999999999991</v>
      </c>
      <c r="I190" s="42">
        <f t="shared" si="17"/>
        <v>2024.3439999999996</v>
      </c>
      <c r="J190" s="1"/>
    </row>
    <row r="191" spans="2:10" x14ac:dyDescent="0.25">
      <c r="B191" s="7">
        <v>124850</v>
      </c>
      <c r="C191" s="54">
        <v>124865</v>
      </c>
      <c r="D191" s="54">
        <f t="shared" si="15"/>
        <v>124857.5</v>
      </c>
      <c r="E191" s="8" t="s">
        <v>50</v>
      </c>
      <c r="F191" s="35">
        <v>309.75</v>
      </c>
      <c r="G191" s="41">
        <f t="shared" si="18"/>
        <v>3.4024999999999999</v>
      </c>
      <c r="H191" s="41">
        <f t="shared" si="16"/>
        <v>309.75</v>
      </c>
      <c r="I191" s="42">
        <f t="shared" si="17"/>
        <v>744.17437499999994</v>
      </c>
      <c r="J191" s="1"/>
    </row>
    <row r="192" spans="2:10" x14ac:dyDescent="0.25">
      <c r="B192" s="7">
        <v>124865</v>
      </c>
      <c r="C192" s="54">
        <v>124885</v>
      </c>
      <c r="D192" s="54">
        <f t="shared" si="15"/>
        <v>124875</v>
      </c>
      <c r="E192" s="8" t="s">
        <v>50</v>
      </c>
      <c r="F192" s="35">
        <v>429.6</v>
      </c>
      <c r="G192" s="41">
        <f t="shared" si="18"/>
        <v>3.3849999999999998</v>
      </c>
      <c r="H192" s="41">
        <f t="shared" si="16"/>
        <v>429.6</v>
      </c>
      <c r="I192" s="42">
        <f t="shared" si="17"/>
        <v>1024.596</v>
      </c>
      <c r="J192" s="1"/>
    </row>
    <row r="193" spans="2:10" x14ac:dyDescent="0.25">
      <c r="B193" s="7">
        <v>124885</v>
      </c>
      <c r="C193" s="54">
        <v>124895</v>
      </c>
      <c r="D193" s="54">
        <f t="shared" si="15"/>
        <v>124890</v>
      </c>
      <c r="E193" s="8" t="s">
        <v>50</v>
      </c>
      <c r="F193" s="35">
        <v>201.20000000000002</v>
      </c>
      <c r="G193" s="41">
        <f t="shared" si="18"/>
        <v>3.3699999999999997</v>
      </c>
      <c r="H193" s="41">
        <f t="shared" si="16"/>
        <v>201.20000000000002</v>
      </c>
      <c r="I193" s="42">
        <f t="shared" si="17"/>
        <v>476.84399999999999</v>
      </c>
      <c r="J193" s="1"/>
    </row>
    <row r="194" spans="2:10" x14ac:dyDescent="0.25">
      <c r="B194" s="7">
        <v>125185</v>
      </c>
      <c r="C194" s="54">
        <v>125195</v>
      </c>
      <c r="D194" s="54">
        <f t="shared" si="15"/>
        <v>125190</v>
      </c>
      <c r="E194" s="8" t="s">
        <v>50</v>
      </c>
      <c r="F194" s="35">
        <v>201.4</v>
      </c>
      <c r="G194" s="41">
        <f t="shared" si="18"/>
        <v>3.07</v>
      </c>
      <c r="H194" s="41">
        <f t="shared" si="16"/>
        <v>201.4</v>
      </c>
      <c r="I194" s="42">
        <f t="shared" si="17"/>
        <v>416.89799999999997</v>
      </c>
      <c r="J194" s="1"/>
    </row>
    <row r="195" spans="2:10" x14ac:dyDescent="0.25">
      <c r="B195" s="7">
        <v>125195</v>
      </c>
      <c r="C195" s="54">
        <v>125205</v>
      </c>
      <c r="D195" s="54">
        <f t="shared" si="15"/>
        <v>125200</v>
      </c>
      <c r="E195" s="8" t="s">
        <v>50</v>
      </c>
      <c r="F195" s="35">
        <v>134.80000000000001</v>
      </c>
      <c r="G195" s="41">
        <f t="shared" si="18"/>
        <v>3.0599999999999996</v>
      </c>
      <c r="H195" s="41">
        <f t="shared" si="16"/>
        <v>134.80000000000001</v>
      </c>
      <c r="I195" s="42">
        <f t="shared" si="17"/>
        <v>277.68799999999999</v>
      </c>
      <c r="J195" s="1"/>
    </row>
    <row r="196" spans="2:10" x14ac:dyDescent="0.25">
      <c r="B196" s="7">
        <v>125435</v>
      </c>
      <c r="C196" s="54">
        <v>125445</v>
      </c>
      <c r="D196" s="54">
        <f t="shared" si="15"/>
        <v>125440</v>
      </c>
      <c r="E196" s="8" t="s">
        <v>50</v>
      </c>
      <c r="F196" s="35">
        <v>145.6</v>
      </c>
      <c r="G196" s="41">
        <f t="shared" si="18"/>
        <v>2.82</v>
      </c>
      <c r="H196" s="41">
        <f t="shared" si="16"/>
        <v>145.6</v>
      </c>
      <c r="I196" s="42">
        <f t="shared" si="17"/>
        <v>264.99199999999996</v>
      </c>
      <c r="J196" s="1"/>
    </row>
    <row r="197" spans="2:10" x14ac:dyDescent="0.25">
      <c r="B197" s="7">
        <v>125475</v>
      </c>
      <c r="C197" s="54">
        <v>125485</v>
      </c>
      <c r="D197" s="54">
        <f t="shared" si="15"/>
        <v>125480</v>
      </c>
      <c r="E197" s="8" t="s">
        <v>50</v>
      </c>
      <c r="F197" s="35">
        <v>194.5</v>
      </c>
      <c r="G197" s="41">
        <f t="shared" si="18"/>
        <v>2.78</v>
      </c>
      <c r="H197" s="41">
        <f t="shared" si="16"/>
        <v>194.5</v>
      </c>
      <c r="I197" s="42">
        <f t="shared" si="17"/>
        <v>346.21</v>
      </c>
      <c r="J197" s="1"/>
    </row>
    <row r="198" spans="2:10" x14ac:dyDescent="0.25">
      <c r="B198" s="7">
        <v>125485</v>
      </c>
      <c r="C198" s="54">
        <v>125495</v>
      </c>
      <c r="D198" s="54">
        <f t="shared" si="15"/>
        <v>125490</v>
      </c>
      <c r="E198" s="8" t="s">
        <v>50</v>
      </c>
      <c r="F198" s="35">
        <v>213</v>
      </c>
      <c r="G198" s="41">
        <f t="shared" si="18"/>
        <v>2.7699999999999996</v>
      </c>
      <c r="H198" s="41">
        <f t="shared" si="16"/>
        <v>213</v>
      </c>
      <c r="I198" s="42">
        <f t="shared" si="17"/>
        <v>377.00999999999993</v>
      </c>
      <c r="J198" s="1"/>
    </row>
    <row r="199" spans="2:10" x14ac:dyDescent="0.25">
      <c r="B199" s="7">
        <v>125495</v>
      </c>
      <c r="C199" s="54">
        <v>125510</v>
      </c>
      <c r="D199" s="54">
        <f t="shared" si="15"/>
        <v>125502.5</v>
      </c>
      <c r="E199" s="8" t="s">
        <v>50</v>
      </c>
      <c r="F199" s="35">
        <v>302.25</v>
      </c>
      <c r="G199" s="41">
        <f t="shared" si="18"/>
        <v>2.7574999999999998</v>
      </c>
      <c r="H199" s="41">
        <f t="shared" si="16"/>
        <v>302.25</v>
      </c>
      <c r="I199" s="42">
        <f t="shared" si="17"/>
        <v>531.20437499999991</v>
      </c>
      <c r="J199" s="1"/>
    </row>
    <row r="200" spans="2:10" x14ac:dyDescent="0.25">
      <c r="B200" s="7">
        <v>125510</v>
      </c>
      <c r="C200" s="54">
        <v>125525</v>
      </c>
      <c r="D200" s="54">
        <f t="shared" si="15"/>
        <v>125517.5</v>
      </c>
      <c r="E200" s="8" t="s">
        <v>50</v>
      </c>
      <c r="F200" s="35">
        <v>218.4</v>
      </c>
      <c r="G200" s="41">
        <f t="shared" si="18"/>
        <v>2.7424999999999997</v>
      </c>
      <c r="H200" s="41">
        <f t="shared" si="16"/>
        <v>218.4</v>
      </c>
      <c r="I200" s="42">
        <f t="shared" si="17"/>
        <v>380.56199999999995</v>
      </c>
      <c r="J200" s="1"/>
    </row>
    <row r="201" spans="2:10" x14ac:dyDescent="0.25">
      <c r="B201" s="7">
        <v>125525</v>
      </c>
      <c r="C201" s="54">
        <v>125535</v>
      </c>
      <c r="D201" s="54">
        <f t="shared" si="15"/>
        <v>125530</v>
      </c>
      <c r="E201" s="8" t="s">
        <v>50</v>
      </c>
      <c r="F201" s="35">
        <v>200.39999999999998</v>
      </c>
      <c r="G201" s="41">
        <f t="shared" si="18"/>
        <v>2.7299999999999995</v>
      </c>
      <c r="H201" s="41">
        <f t="shared" si="16"/>
        <v>200.39999999999998</v>
      </c>
      <c r="I201" s="42">
        <f t="shared" si="17"/>
        <v>346.69199999999989</v>
      </c>
      <c r="J201" s="1"/>
    </row>
    <row r="202" spans="2:10" x14ac:dyDescent="0.25">
      <c r="B202" s="7">
        <v>125545</v>
      </c>
      <c r="C202" s="54">
        <v>125555</v>
      </c>
      <c r="D202" s="54">
        <f t="shared" si="15"/>
        <v>125550</v>
      </c>
      <c r="E202" s="8" t="s">
        <v>50</v>
      </c>
      <c r="F202" s="35">
        <v>154.80000000000001</v>
      </c>
      <c r="G202" s="41">
        <f t="shared" si="18"/>
        <v>2.7099999999999995</v>
      </c>
      <c r="H202" s="41">
        <f t="shared" si="16"/>
        <v>154.80000000000001</v>
      </c>
      <c r="I202" s="42">
        <f t="shared" si="17"/>
        <v>264.70799999999997</v>
      </c>
      <c r="J202" s="1"/>
    </row>
    <row r="203" spans="2:10" x14ac:dyDescent="0.25">
      <c r="B203" s="7">
        <v>125590</v>
      </c>
      <c r="C203" s="54">
        <v>125610</v>
      </c>
      <c r="D203" s="54">
        <f t="shared" si="15"/>
        <v>125600</v>
      </c>
      <c r="E203" s="8" t="s">
        <v>50</v>
      </c>
      <c r="F203" s="35">
        <v>510.20000000000005</v>
      </c>
      <c r="G203" s="41">
        <f t="shared" si="18"/>
        <v>2.6599999999999997</v>
      </c>
      <c r="H203" s="41">
        <f t="shared" si="16"/>
        <v>510.20000000000005</v>
      </c>
      <c r="I203" s="42">
        <f t="shared" si="17"/>
        <v>846.9319999999999</v>
      </c>
      <c r="J203" s="1"/>
    </row>
    <row r="204" spans="2:10" x14ac:dyDescent="0.25">
      <c r="B204" s="7">
        <v>125635</v>
      </c>
      <c r="C204" s="54">
        <v>125645</v>
      </c>
      <c r="D204" s="54">
        <f t="shared" si="15"/>
        <v>125640</v>
      </c>
      <c r="E204" s="8" t="s">
        <v>50</v>
      </c>
      <c r="F204" s="35">
        <v>123.5</v>
      </c>
      <c r="G204" s="41">
        <f t="shared" si="18"/>
        <v>2.6199999999999997</v>
      </c>
      <c r="H204" s="41">
        <f t="shared" si="16"/>
        <v>123.5</v>
      </c>
      <c r="I204" s="42">
        <f t="shared" si="17"/>
        <v>200.06999999999996</v>
      </c>
      <c r="J204" s="1"/>
    </row>
    <row r="205" spans="2:10" x14ac:dyDescent="0.25">
      <c r="B205" s="7">
        <v>125690</v>
      </c>
      <c r="C205" s="54">
        <v>125705</v>
      </c>
      <c r="D205" s="54">
        <f t="shared" si="15"/>
        <v>125697.5</v>
      </c>
      <c r="E205" s="8" t="s">
        <v>50</v>
      </c>
      <c r="F205" s="35">
        <v>277.04999999999995</v>
      </c>
      <c r="G205" s="41">
        <f t="shared" si="18"/>
        <v>2.5624999999999996</v>
      </c>
      <c r="H205" s="41">
        <f t="shared" si="16"/>
        <v>277.04999999999995</v>
      </c>
      <c r="I205" s="42">
        <f t="shared" si="17"/>
        <v>432.89062499999983</v>
      </c>
      <c r="J205" s="1"/>
    </row>
    <row r="206" spans="2:10" x14ac:dyDescent="0.25">
      <c r="B206" s="7">
        <v>125705</v>
      </c>
      <c r="C206" s="54">
        <v>125715</v>
      </c>
      <c r="D206" s="54">
        <f t="shared" si="15"/>
        <v>125710</v>
      </c>
      <c r="E206" s="8" t="s">
        <v>50</v>
      </c>
      <c r="F206" s="35">
        <v>124</v>
      </c>
      <c r="G206" s="41">
        <f t="shared" si="18"/>
        <v>2.5499999999999998</v>
      </c>
      <c r="H206" s="41">
        <f t="shared" si="16"/>
        <v>124</v>
      </c>
      <c r="I206" s="42">
        <f t="shared" si="17"/>
        <v>192.2</v>
      </c>
      <c r="J206" s="1"/>
    </row>
    <row r="207" spans="2:10" x14ac:dyDescent="0.25">
      <c r="B207" s="7">
        <v>126215</v>
      </c>
      <c r="C207" s="54">
        <v>126230</v>
      </c>
      <c r="D207" s="54">
        <f t="shared" si="15"/>
        <v>126222.5</v>
      </c>
      <c r="E207" s="8" t="s">
        <v>50</v>
      </c>
      <c r="F207" s="35">
        <v>187.5</v>
      </c>
      <c r="G207" s="41">
        <f t="shared" si="18"/>
        <v>2.0374999999999996</v>
      </c>
      <c r="H207" s="41">
        <f t="shared" si="16"/>
        <v>187.5</v>
      </c>
      <c r="I207" s="42">
        <f t="shared" si="17"/>
        <v>194.53124999999994</v>
      </c>
      <c r="J207" s="1"/>
    </row>
    <row r="208" spans="2:10" x14ac:dyDescent="0.25">
      <c r="B208" s="7">
        <v>126370</v>
      </c>
      <c r="C208" s="54">
        <v>126385</v>
      </c>
      <c r="D208" s="54">
        <f t="shared" si="15"/>
        <v>126377.5</v>
      </c>
      <c r="E208" s="8" t="s">
        <v>50</v>
      </c>
      <c r="F208" s="35">
        <v>333.75</v>
      </c>
      <c r="G208" s="41">
        <f t="shared" si="18"/>
        <v>1.8824999999999998</v>
      </c>
      <c r="H208" s="41">
        <f t="shared" si="16"/>
        <v>333.75</v>
      </c>
      <c r="I208" s="42">
        <f t="shared" si="17"/>
        <v>294.53437499999995</v>
      </c>
      <c r="J208" s="1"/>
    </row>
    <row r="209" spans="2:10" x14ac:dyDescent="0.25">
      <c r="B209" s="7">
        <v>126485</v>
      </c>
      <c r="C209" s="54">
        <v>126495</v>
      </c>
      <c r="D209" s="54">
        <f t="shared" si="15"/>
        <v>126490</v>
      </c>
      <c r="E209" s="8" t="s">
        <v>50</v>
      </c>
      <c r="F209" s="35">
        <v>223.4</v>
      </c>
      <c r="G209" s="41">
        <f t="shared" si="18"/>
        <v>1.77</v>
      </c>
      <c r="H209" s="41">
        <f t="shared" si="16"/>
        <v>223.4</v>
      </c>
      <c r="I209" s="42">
        <f t="shared" si="17"/>
        <v>172.018</v>
      </c>
      <c r="J209" s="1"/>
    </row>
    <row r="210" spans="2:10" x14ac:dyDescent="0.25">
      <c r="B210" s="7">
        <v>126625</v>
      </c>
      <c r="C210" s="54">
        <v>126635</v>
      </c>
      <c r="D210" s="54">
        <f t="shared" si="15"/>
        <v>126630</v>
      </c>
      <c r="E210" s="8" t="s">
        <v>50</v>
      </c>
      <c r="F210" s="35">
        <v>145.6</v>
      </c>
      <c r="G210" s="41">
        <f t="shared" si="18"/>
        <v>1.63</v>
      </c>
      <c r="H210" s="41">
        <f t="shared" si="16"/>
        <v>145.6</v>
      </c>
      <c r="I210" s="42">
        <f t="shared" si="17"/>
        <v>91.72799999999998</v>
      </c>
      <c r="J210" s="1"/>
    </row>
    <row r="211" spans="2:10" x14ac:dyDescent="0.25">
      <c r="B211" s="7">
        <v>126655</v>
      </c>
      <c r="C211" s="54">
        <v>126670</v>
      </c>
      <c r="D211" s="54">
        <f t="shared" ref="D211:D274" si="19">+(C211+B211)/2</f>
        <v>126662.5</v>
      </c>
      <c r="E211" s="8" t="s">
        <v>50</v>
      </c>
      <c r="F211" s="35">
        <v>188.1</v>
      </c>
      <c r="G211" s="41">
        <f t="shared" si="18"/>
        <v>1.5975000000000001</v>
      </c>
      <c r="H211" s="41">
        <f t="shared" ref="H211:H274" si="20">IF(G211&gt;1,F211*1,0)</f>
        <v>188.1</v>
      </c>
      <c r="I211" s="42">
        <f t="shared" ref="I211:I274" si="21">IF(G211&lt;1,0,(G211-1)*F211)</f>
        <v>112.38975000000002</v>
      </c>
      <c r="J211" s="1"/>
    </row>
    <row r="212" spans="2:10" x14ac:dyDescent="0.25">
      <c r="B212" s="7">
        <v>126670</v>
      </c>
      <c r="C212" s="54">
        <v>126690</v>
      </c>
      <c r="D212" s="54">
        <f t="shared" si="19"/>
        <v>126680</v>
      </c>
      <c r="E212" s="8" t="s">
        <v>50</v>
      </c>
      <c r="F212" s="35">
        <v>445</v>
      </c>
      <c r="G212" s="41">
        <f t="shared" si="18"/>
        <v>1.58</v>
      </c>
      <c r="H212" s="41">
        <f t="shared" si="20"/>
        <v>445</v>
      </c>
      <c r="I212" s="42">
        <f t="shared" si="21"/>
        <v>258.10000000000002</v>
      </c>
      <c r="J212" s="1"/>
    </row>
    <row r="213" spans="2:10" x14ac:dyDescent="0.25">
      <c r="B213" s="7">
        <v>126715</v>
      </c>
      <c r="C213" s="54">
        <v>126730</v>
      </c>
      <c r="D213" s="54">
        <f t="shared" si="19"/>
        <v>126722.5</v>
      </c>
      <c r="E213" s="8" t="s">
        <v>50</v>
      </c>
      <c r="F213" s="35">
        <v>223.35000000000002</v>
      </c>
      <c r="G213" s="41">
        <f t="shared" si="18"/>
        <v>1.5375000000000001</v>
      </c>
      <c r="H213" s="41">
        <f t="shared" si="20"/>
        <v>223.35000000000002</v>
      </c>
      <c r="I213" s="42">
        <f t="shared" si="21"/>
        <v>120.05062500000003</v>
      </c>
      <c r="J213" s="1"/>
    </row>
    <row r="214" spans="2:10" x14ac:dyDescent="0.25">
      <c r="B214" s="7">
        <v>126750</v>
      </c>
      <c r="C214" s="54">
        <v>126765</v>
      </c>
      <c r="D214" s="54">
        <f t="shared" si="19"/>
        <v>126757.5</v>
      </c>
      <c r="E214" s="8" t="s">
        <v>50</v>
      </c>
      <c r="F214" s="35">
        <v>337.2</v>
      </c>
      <c r="G214" s="41">
        <f t="shared" si="18"/>
        <v>1.5024999999999999</v>
      </c>
      <c r="H214" s="41">
        <f t="shared" si="20"/>
        <v>337.2</v>
      </c>
      <c r="I214" s="42">
        <f t="shared" si="21"/>
        <v>169.44299999999998</v>
      </c>
      <c r="J214" s="1"/>
    </row>
    <row r="215" spans="2:10" x14ac:dyDescent="0.25">
      <c r="B215" s="7">
        <v>126885</v>
      </c>
      <c r="C215" s="54">
        <v>126915</v>
      </c>
      <c r="D215" s="54">
        <f t="shared" si="19"/>
        <v>126900</v>
      </c>
      <c r="E215" s="8" t="s">
        <v>50</v>
      </c>
      <c r="F215" s="35">
        <v>556.19999999999993</v>
      </c>
      <c r="G215" s="41">
        <f t="shared" si="18"/>
        <v>1.3599999999999999</v>
      </c>
      <c r="H215" s="41">
        <f t="shared" si="20"/>
        <v>556.19999999999993</v>
      </c>
      <c r="I215" s="42">
        <f t="shared" si="21"/>
        <v>200.23199999999991</v>
      </c>
      <c r="J215" s="1"/>
    </row>
    <row r="216" spans="2:10" x14ac:dyDescent="0.25">
      <c r="B216" s="7">
        <v>126925</v>
      </c>
      <c r="C216" s="54">
        <v>126935</v>
      </c>
      <c r="D216" s="54">
        <f t="shared" si="19"/>
        <v>126930</v>
      </c>
      <c r="E216" s="8" t="s">
        <v>50</v>
      </c>
      <c r="F216" s="35">
        <v>225.39999999999998</v>
      </c>
      <c r="G216" s="41">
        <f t="shared" si="18"/>
        <v>1.33</v>
      </c>
      <c r="H216" s="41">
        <f t="shared" si="20"/>
        <v>225.39999999999998</v>
      </c>
      <c r="I216" s="42">
        <f t="shared" si="21"/>
        <v>74.382000000000005</v>
      </c>
      <c r="J216" s="1"/>
    </row>
    <row r="217" spans="2:10" x14ac:dyDescent="0.25">
      <c r="B217" s="7">
        <v>126935</v>
      </c>
      <c r="C217" s="54">
        <v>126945</v>
      </c>
      <c r="D217" s="54">
        <f t="shared" si="19"/>
        <v>126940</v>
      </c>
      <c r="E217" s="8" t="s">
        <v>50</v>
      </c>
      <c r="F217" s="35">
        <v>164.5</v>
      </c>
      <c r="G217" s="41">
        <f t="shared" si="18"/>
        <v>1.3199999999999998</v>
      </c>
      <c r="H217" s="41">
        <f t="shared" si="20"/>
        <v>164.5</v>
      </c>
      <c r="I217" s="42">
        <f t="shared" si="21"/>
        <v>52.639999999999972</v>
      </c>
      <c r="J217" s="1"/>
    </row>
    <row r="218" spans="2:10" x14ac:dyDescent="0.25">
      <c r="B218" s="7">
        <v>126945</v>
      </c>
      <c r="C218" s="54">
        <v>126955</v>
      </c>
      <c r="D218" s="54">
        <f t="shared" si="19"/>
        <v>126950</v>
      </c>
      <c r="E218" s="8" t="s">
        <v>50</v>
      </c>
      <c r="F218" s="35">
        <v>123.5</v>
      </c>
      <c r="G218" s="41">
        <f t="shared" si="18"/>
        <v>1.31</v>
      </c>
      <c r="H218" s="41">
        <f t="shared" si="20"/>
        <v>123.5</v>
      </c>
      <c r="I218" s="42">
        <f t="shared" si="21"/>
        <v>38.285000000000004</v>
      </c>
      <c r="J218" s="1"/>
    </row>
    <row r="219" spans="2:10" x14ac:dyDescent="0.25">
      <c r="B219" s="7">
        <v>126955</v>
      </c>
      <c r="C219" s="54">
        <v>126975</v>
      </c>
      <c r="D219" s="54">
        <f t="shared" si="19"/>
        <v>126965</v>
      </c>
      <c r="E219" s="8" t="s">
        <v>50</v>
      </c>
      <c r="F219" s="35">
        <v>308</v>
      </c>
      <c r="G219" s="41">
        <f t="shared" si="18"/>
        <v>1.2949999999999999</v>
      </c>
      <c r="H219" s="41">
        <f t="shared" si="20"/>
        <v>308</v>
      </c>
      <c r="I219" s="42">
        <f t="shared" si="21"/>
        <v>90.859999999999985</v>
      </c>
      <c r="J219" s="1"/>
    </row>
    <row r="220" spans="2:10" x14ac:dyDescent="0.25">
      <c r="B220" s="7">
        <v>126975</v>
      </c>
      <c r="C220" s="54">
        <v>126985</v>
      </c>
      <c r="D220" s="54">
        <f t="shared" si="19"/>
        <v>126980</v>
      </c>
      <c r="E220" s="8" t="s">
        <v>50</v>
      </c>
      <c r="F220" s="35">
        <v>125</v>
      </c>
      <c r="G220" s="41">
        <f t="shared" si="18"/>
        <v>1.2800000000000002</v>
      </c>
      <c r="H220" s="41">
        <f t="shared" si="20"/>
        <v>125</v>
      </c>
      <c r="I220" s="42">
        <f t="shared" si="21"/>
        <v>35.000000000000028</v>
      </c>
      <c r="J220" s="1"/>
    </row>
    <row r="221" spans="2:10" x14ac:dyDescent="0.25">
      <c r="B221" s="7">
        <v>127005</v>
      </c>
      <c r="C221" s="54">
        <v>127015</v>
      </c>
      <c r="D221" s="54">
        <f t="shared" si="19"/>
        <v>127010</v>
      </c>
      <c r="E221" s="8" t="s">
        <v>50</v>
      </c>
      <c r="F221" s="35">
        <v>154.19999999999999</v>
      </c>
      <c r="G221" s="41">
        <f t="shared" si="18"/>
        <v>1.25</v>
      </c>
      <c r="H221" s="41">
        <f t="shared" si="20"/>
        <v>154.19999999999999</v>
      </c>
      <c r="I221" s="42">
        <f t="shared" si="21"/>
        <v>38.549999999999997</v>
      </c>
      <c r="J221" s="1"/>
    </row>
    <row r="222" spans="2:10" x14ac:dyDescent="0.25">
      <c r="B222" s="7">
        <v>127015</v>
      </c>
      <c r="C222" s="54">
        <v>127030</v>
      </c>
      <c r="D222" s="54">
        <f t="shared" si="19"/>
        <v>127022.5</v>
      </c>
      <c r="E222" s="8" t="s">
        <v>50</v>
      </c>
      <c r="F222" s="35">
        <v>218.4</v>
      </c>
      <c r="G222" s="41">
        <f t="shared" si="18"/>
        <v>1.2375000000000003</v>
      </c>
      <c r="H222" s="41">
        <f t="shared" si="20"/>
        <v>218.4</v>
      </c>
      <c r="I222" s="42">
        <f t="shared" si="21"/>
        <v>51.870000000000061</v>
      </c>
      <c r="J222" s="1"/>
    </row>
    <row r="223" spans="2:10" x14ac:dyDescent="0.25">
      <c r="B223" s="7">
        <v>127030</v>
      </c>
      <c r="C223" s="54">
        <v>127045</v>
      </c>
      <c r="D223" s="54">
        <f t="shared" si="19"/>
        <v>127037.5</v>
      </c>
      <c r="E223" s="8" t="s">
        <v>50</v>
      </c>
      <c r="F223" s="35">
        <v>243.59999999999997</v>
      </c>
      <c r="G223" s="41">
        <f t="shared" si="18"/>
        <v>1.2225000000000001</v>
      </c>
      <c r="H223" s="41">
        <f t="shared" si="20"/>
        <v>243.59999999999997</v>
      </c>
      <c r="I223" s="42">
        <f t="shared" si="21"/>
        <v>54.201000000000029</v>
      </c>
      <c r="J223" s="1"/>
    </row>
    <row r="224" spans="2:10" x14ac:dyDescent="0.25">
      <c r="B224" s="7">
        <v>127045</v>
      </c>
      <c r="C224" s="54">
        <v>127055</v>
      </c>
      <c r="D224" s="54">
        <f t="shared" si="19"/>
        <v>127050</v>
      </c>
      <c r="E224" s="8" t="s">
        <v>50</v>
      </c>
      <c r="F224" s="35">
        <v>156</v>
      </c>
      <c r="G224" s="41">
        <f t="shared" si="18"/>
        <v>1.21</v>
      </c>
      <c r="H224" s="41">
        <f t="shared" si="20"/>
        <v>156</v>
      </c>
      <c r="I224" s="42">
        <f t="shared" si="21"/>
        <v>32.759999999999991</v>
      </c>
      <c r="J224" s="1"/>
    </row>
    <row r="225" spans="2:10" x14ac:dyDescent="0.25">
      <c r="B225" s="7">
        <v>127055</v>
      </c>
      <c r="C225" s="54">
        <v>127065</v>
      </c>
      <c r="D225" s="54">
        <f t="shared" si="19"/>
        <v>127060</v>
      </c>
      <c r="E225" s="8" t="s">
        <v>50</v>
      </c>
      <c r="F225" s="35">
        <v>145.19999999999999</v>
      </c>
      <c r="G225" s="41">
        <f t="shared" si="18"/>
        <v>1.2000000000000002</v>
      </c>
      <c r="H225" s="41">
        <f t="shared" si="20"/>
        <v>145.19999999999999</v>
      </c>
      <c r="I225" s="42">
        <f t="shared" si="21"/>
        <v>29.040000000000024</v>
      </c>
      <c r="J225" s="1"/>
    </row>
    <row r="226" spans="2:10" x14ac:dyDescent="0.25">
      <c r="B226" s="7">
        <v>127065</v>
      </c>
      <c r="C226" s="54">
        <v>127075</v>
      </c>
      <c r="D226" s="54">
        <f t="shared" si="19"/>
        <v>127070</v>
      </c>
      <c r="E226" s="8" t="s">
        <v>50</v>
      </c>
      <c r="F226" s="35">
        <v>152.5</v>
      </c>
      <c r="G226" s="41">
        <f t="shared" si="18"/>
        <v>1.19</v>
      </c>
      <c r="H226" s="41">
        <f t="shared" si="20"/>
        <v>152.5</v>
      </c>
      <c r="I226" s="42">
        <f t="shared" si="21"/>
        <v>28.974999999999991</v>
      </c>
      <c r="J226" s="1"/>
    </row>
    <row r="227" spans="2:10" x14ac:dyDescent="0.25">
      <c r="B227" s="7">
        <v>127150</v>
      </c>
      <c r="C227" s="54">
        <v>127170</v>
      </c>
      <c r="D227" s="54">
        <f t="shared" si="19"/>
        <v>127160</v>
      </c>
      <c r="E227" s="8" t="s">
        <v>50</v>
      </c>
      <c r="F227" s="35">
        <v>285.2</v>
      </c>
      <c r="G227" s="41">
        <f t="shared" si="18"/>
        <v>1.1000000000000001</v>
      </c>
      <c r="H227" s="41">
        <f t="shared" si="20"/>
        <v>285.2</v>
      </c>
      <c r="I227" s="42">
        <f t="shared" si="21"/>
        <v>28.520000000000024</v>
      </c>
      <c r="J227" s="1"/>
    </row>
    <row r="228" spans="2:10" x14ac:dyDescent="0.25">
      <c r="B228" s="7">
        <v>127195</v>
      </c>
      <c r="C228" s="54">
        <v>127210</v>
      </c>
      <c r="D228" s="54">
        <f t="shared" si="19"/>
        <v>127202.5</v>
      </c>
      <c r="E228" s="8" t="s">
        <v>50</v>
      </c>
      <c r="F228" s="35">
        <v>217.95</v>
      </c>
      <c r="G228" s="41">
        <f t="shared" si="18"/>
        <v>1.0575000000000001</v>
      </c>
      <c r="H228" s="41">
        <f t="shared" si="20"/>
        <v>217.95</v>
      </c>
      <c r="I228" s="42">
        <f t="shared" si="21"/>
        <v>12.532125000000022</v>
      </c>
      <c r="J228" s="1"/>
    </row>
    <row r="229" spans="2:10" x14ac:dyDescent="0.25">
      <c r="B229" s="7">
        <v>127235</v>
      </c>
      <c r="C229" s="54">
        <v>127250</v>
      </c>
      <c r="D229" s="54">
        <f t="shared" si="19"/>
        <v>127242.5</v>
      </c>
      <c r="E229" s="8" t="s">
        <v>50</v>
      </c>
      <c r="F229" s="35">
        <v>187.95</v>
      </c>
      <c r="G229" s="41">
        <f t="shared" si="18"/>
        <v>1.0175000000000001</v>
      </c>
      <c r="H229" s="41">
        <f t="shared" si="20"/>
        <v>187.95</v>
      </c>
      <c r="I229" s="42">
        <f t="shared" si="21"/>
        <v>3.2891250000000132</v>
      </c>
      <c r="J229" s="1"/>
    </row>
    <row r="230" spans="2:10" x14ac:dyDescent="0.25">
      <c r="B230" s="7">
        <v>127290</v>
      </c>
      <c r="C230" s="54">
        <v>127310</v>
      </c>
      <c r="D230" s="54">
        <f t="shared" si="19"/>
        <v>127300</v>
      </c>
      <c r="E230" s="8" t="s">
        <v>50</v>
      </c>
      <c r="F230" s="35">
        <v>325</v>
      </c>
      <c r="G230" s="41">
        <f t="shared" si="18"/>
        <v>0.96000000000000008</v>
      </c>
      <c r="H230" s="41">
        <f>+F230</f>
        <v>325</v>
      </c>
      <c r="I230" s="42">
        <f t="shared" si="21"/>
        <v>0</v>
      </c>
      <c r="J230" s="1"/>
    </row>
    <row r="231" spans="2:10" x14ac:dyDescent="0.25">
      <c r="B231" s="7">
        <v>127615</v>
      </c>
      <c r="C231" s="54">
        <v>127625</v>
      </c>
      <c r="D231" s="54">
        <f t="shared" si="19"/>
        <v>127620</v>
      </c>
      <c r="E231" s="8" t="s">
        <v>50</v>
      </c>
      <c r="F231" s="35">
        <v>165.39999999999998</v>
      </c>
      <c r="G231" s="41">
        <f t="shared" si="18"/>
        <v>0.64</v>
      </c>
      <c r="H231" s="41">
        <f t="shared" ref="H231:H248" si="22">+F231</f>
        <v>165.39999999999998</v>
      </c>
      <c r="I231" s="42">
        <f t="shared" si="21"/>
        <v>0</v>
      </c>
      <c r="J231" s="1"/>
    </row>
    <row r="232" spans="2:10" x14ac:dyDescent="0.25">
      <c r="B232" s="7">
        <v>127625</v>
      </c>
      <c r="C232" s="54">
        <v>127635</v>
      </c>
      <c r="D232" s="54">
        <f t="shared" si="19"/>
        <v>127630</v>
      </c>
      <c r="E232" s="8" t="s">
        <v>50</v>
      </c>
      <c r="F232" s="35">
        <v>123.6</v>
      </c>
      <c r="G232" s="41">
        <f t="shared" si="18"/>
        <v>0.63</v>
      </c>
      <c r="H232" s="41">
        <f t="shared" si="22"/>
        <v>123.6</v>
      </c>
      <c r="I232" s="42">
        <f t="shared" si="21"/>
        <v>0</v>
      </c>
      <c r="J232" s="1"/>
    </row>
    <row r="233" spans="2:10" x14ac:dyDescent="0.25">
      <c r="B233" s="7">
        <v>127635</v>
      </c>
      <c r="C233" s="54">
        <v>127645</v>
      </c>
      <c r="D233" s="54">
        <f t="shared" si="19"/>
        <v>127640</v>
      </c>
      <c r="E233" s="8" t="s">
        <v>50</v>
      </c>
      <c r="F233" s="35">
        <v>128.69999999999999</v>
      </c>
      <c r="G233" s="41">
        <f t="shared" si="18"/>
        <v>0.62</v>
      </c>
      <c r="H233" s="41">
        <f t="shared" si="22"/>
        <v>128.69999999999999</v>
      </c>
      <c r="I233" s="42">
        <f t="shared" si="21"/>
        <v>0</v>
      </c>
      <c r="J233" s="1"/>
    </row>
    <row r="234" spans="2:10" x14ac:dyDescent="0.25">
      <c r="B234" s="7">
        <v>127655</v>
      </c>
      <c r="C234" s="54">
        <v>127665</v>
      </c>
      <c r="D234" s="54">
        <f t="shared" si="19"/>
        <v>127660</v>
      </c>
      <c r="E234" s="8" t="s">
        <v>50</v>
      </c>
      <c r="F234" s="35">
        <v>164.5</v>
      </c>
      <c r="G234" s="41">
        <f t="shared" si="18"/>
        <v>0.6</v>
      </c>
      <c r="H234" s="41">
        <f t="shared" si="22"/>
        <v>164.5</v>
      </c>
      <c r="I234" s="42">
        <f t="shared" si="21"/>
        <v>0</v>
      </c>
      <c r="J234" s="1"/>
    </row>
    <row r="235" spans="2:10" x14ac:dyDescent="0.25">
      <c r="B235" s="7">
        <v>127865</v>
      </c>
      <c r="C235" s="54">
        <v>127875</v>
      </c>
      <c r="D235" s="54">
        <f t="shared" si="19"/>
        <v>127870</v>
      </c>
      <c r="E235" s="8" t="s">
        <v>50</v>
      </c>
      <c r="F235" s="35">
        <v>168.70000000000002</v>
      </c>
      <c r="G235" s="41">
        <f t="shared" si="18"/>
        <v>0.39</v>
      </c>
      <c r="H235" s="41">
        <f t="shared" si="22"/>
        <v>168.70000000000002</v>
      </c>
      <c r="I235" s="42">
        <f t="shared" si="21"/>
        <v>0</v>
      </c>
      <c r="J235" s="1"/>
    </row>
    <row r="236" spans="2:10" x14ac:dyDescent="0.25">
      <c r="B236" s="7">
        <v>127875</v>
      </c>
      <c r="C236" s="54">
        <v>127885</v>
      </c>
      <c r="D236" s="54">
        <f t="shared" si="19"/>
        <v>127880</v>
      </c>
      <c r="E236" s="8" t="s">
        <v>50</v>
      </c>
      <c r="F236" s="35">
        <v>191.5</v>
      </c>
      <c r="G236" s="41">
        <f t="shared" si="18"/>
        <v>0.38</v>
      </c>
      <c r="H236" s="41">
        <f t="shared" si="22"/>
        <v>191.5</v>
      </c>
      <c r="I236" s="42">
        <f t="shared" si="21"/>
        <v>0</v>
      </c>
      <c r="J236" s="1"/>
    </row>
    <row r="237" spans="2:10" x14ac:dyDescent="0.25">
      <c r="B237" s="7">
        <v>127895</v>
      </c>
      <c r="C237" s="54">
        <v>127905</v>
      </c>
      <c r="D237" s="54">
        <f t="shared" si="19"/>
        <v>127900</v>
      </c>
      <c r="E237" s="8" t="s">
        <v>50</v>
      </c>
      <c r="F237" s="35">
        <v>410.20000000000005</v>
      </c>
      <c r="G237" s="41">
        <f t="shared" si="18"/>
        <v>0.36</v>
      </c>
      <c r="H237" s="41">
        <f t="shared" si="22"/>
        <v>410.20000000000005</v>
      </c>
      <c r="I237" s="42">
        <f t="shared" si="21"/>
        <v>0</v>
      </c>
      <c r="J237" s="1"/>
    </row>
    <row r="238" spans="2:10" x14ac:dyDescent="0.25">
      <c r="B238" s="7">
        <v>127905</v>
      </c>
      <c r="C238" s="54">
        <v>127915</v>
      </c>
      <c r="D238" s="54">
        <f t="shared" si="19"/>
        <v>127910</v>
      </c>
      <c r="E238" s="8" t="s">
        <v>50</v>
      </c>
      <c r="F238" s="35">
        <v>178.4</v>
      </c>
      <c r="G238" s="41">
        <f t="shared" si="18"/>
        <v>0.35</v>
      </c>
      <c r="H238" s="41">
        <f t="shared" si="22"/>
        <v>178.4</v>
      </c>
      <c r="I238" s="42">
        <f t="shared" si="21"/>
        <v>0</v>
      </c>
      <c r="J238" s="1"/>
    </row>
    <row r="239" spans="2:10" x14ac:dyDescent="0.25">
      <c r="B239" s="7">
        <v>128390</v>
      </c>
      <c r="C239" s="54">
        <v>128405</v>
      </c>
      <c r="D239" s="54">
        <f t="shared" si="19"/>
        <v>128397.5</v>
      </c>
      <c r="E239" s="8" t="s">
        <v>50</v>
      </c>
      <c r="F239" s="35">
        <v>214.2</v>
      </c>
      <c r="G239" s="41">
        <f t="shared" si="18"/>
        <v>0.49749999999999994</v>
      </c>
      <c r="H239" s="41">
        <f t="shared" si="22"/>
        <v>214.2</v>
      </c>
      <c r="I239" s="42">
        <f t="shared" si="21"/>
        <v>0</v>
      </c>
      <c r="J239" s="1"/>
    </row>
    <row r="240" spans="2:10" x14ac:dyDescent="0.25">
      <c r="B240" s="7">
        <v>128405</v>
      </c>
      <c r="C240" s="54">
        <v>128415</v>
      </c>
      <c r="D240" s="54">
        <f t="shared" si="19"/>
        <v>128410</v>
      </c>
      <c r="E240" s="8" t="s">
        <v>50</v>
      </c>
      <c r="F240" s="35">
        <v>122.89999999999999</v>
      </c>
      <c r="G240" s="41">
        <f t="shared" si="18"/>
        <v>0.51</v>
      </c>
      <c r="H240" s="41">
        <f t="shared" si="22"/>
        <v>122.89999999999999</v>
      </c>
      <c r="I240" s="42">
        <f t="shared" si="21"/>
        <v>0</v>
      </c>
      <c r="J240" s="1"/>
    </row>
    <row r="241" spans="2:10" x14ac:dyDescent="0.25">
      <c r="B241" s="7">
        <v>128415</v>
      </c>
      <c r="C241" s="54">
        <v>128430</v>
      </c>
      <c r="D241" s="54">
        <f t="shared" si="19"/>
        <v>128422.5</v>
      </c>
      <c r="E241" s="8" t="s">
        <v>50</v>
      </c>
      <c r="F241" s="35">
        <v>348.15000000000003</v>
      </c>
      <c r="G241" s="41">
        <f t="shared" si="18"/>
        <v>0.52250000000000008</v>
      </c>
      <c r="H241" s="41">
        <f t="shared" si="22"/>
        <v>348.15000000000003</v>
      </c>
      <c r="I241" s="42">
        <f t="shared" si="21"/>
        <v>0</v>
      </c>
      <c r="J241" s="1"/>
    </row>
    <row r="242" spans="2:10" x14ac:dyDescent="0.25">
      <c r="B242" s="7">
        <v>128430</v>
      </c>
      <c r="C242" s="54">
        <v>128450</v>
      </c>
      <c r="D242" s="54">
        <f t="shared" si="19"/>
        <v>128440</v>
      </c>
      <c r="E242" s="8" t="s">
        <v>50</v>
      </c>
      <c r="F242" s="35">
        <v>379.4</v>
      </c>
      <c r="G242" s="41">
        <f t="shared" si="18"/>
        <v>0.53999999999999992</v>
      </c>
      <c r="H242" s="41">
        <f t="shared" si="22"/>
        <v>379.4</v>
      </c>
      <c r="I242" s="42">
        <f t="shared" si="21"/>
        <v>0</v>
      </c>
      <c r="J242" s="1"/>
    </row>
    <row r="243" spans="2:10" x14ac:dyDescent="0.25">
      <c r="B243" s="7">
        <v>128450</v>
      </c>
      <c r="C243" s="54">
        <v>128465</v>
      </c>
      <c r="D243" s="54">
        <f t="shared" si="19"/>
        <v>128457.5</v>
      </c>
      <c r="E243" s="8" t="s">
        <v>50</v>
      </c>
      <c r="F243" s="35">
        <v>218.4</v>
      </c>
      <c r="G243" s="41">
        <f t="shared" si="18"/>
        <v>0.5575</v>
      </c>
      <c r="H243" s="41">
        <f t="shared" si="22"/>
        <v>218.4</v>
      </c>
      <c r="I243" s="42">
        <f t="shared" si="21"/>
        <v>0</v>
      </c>
      <c r="J243" s="1"/>
    </row>
    <row r="244" spans="2:10" x14ac:dyDescent="0.25">
      <c r="B244" s="7">
        <v>128590</v>
      </c>
      <c r="C244" s="54">
        <v>128615</v>
      </c>
      <c r="D244" s="54">
        <f t="shared" si="19"/>
        <v>128602.5</v>
      </c>
      <c r="E244" s="8" t="s">
        <v>50</v>
      </c>
      <c r="F244" s="35">
        <v>364</v>
      </c>
      <c r="G244" s="41">
        <f t="shared" si="18"/>
        <v>0.70250000000000001</v>
      </c>
      <c r="H244" s="41">
        <f t="shared" si="22"/>
        <v>364</v>
      </c>
      <c r="I244" s="42">
        <f t="shared" si="21"/>
        <v>0</v>
      </c>
      <c r="J244" s="1"/>
    </row>
    <row r="245" spans="2:10" x14ac:dyDescent="0.25">
      <c r="B245" s="7">
        <v>128625</v>
      </c>
      <c r="C245" s="54">
        <v>128635</v>
      </c>
      <c r="D245" s="54">
        <f t="shared" si="19"/>
        <v>128630</v>
      </c>
      <c r="E245" s="8" t="s">
        <v>50</v>
      </c>
      <c r="F245" s="35">
        <v>190.3</v>
      </c>
      <c r="G245" s="41">
        <f t="shared" ref="G245:G308" si="23">ABS($E$12-D245)/1000+$F$12-0.12</f>
        <v>0.73000000000000009</v>
      </c>
      <c r="H245" s="41">
        <f t="shared" si="22"/>
        <v>190.3</v>
      </c>
      <c r="I245" s="42">
        <f t="shared" si="21"/>
        <v>0</v>
      </c>
      <c r="J245" s="1"/>
    </row>
    <row r="246" spans="2:10" x14ac:dyDescent="0.25">
      <c r="B246" s="7">
        <v>128655</v>
      </c>
      <c r="C246" s="54">
        <v>128705</v>
      </c>
      <c r="D246" s="54">
        <f t="shared" si="19"/>
        <v>128680</v>
      </c>
      <c r="E246" s="8" t="s">
        <v>50</v>
      </c>
      <c r="F246" s="35">
        <v>1122.5</v>
      </c>
      <c r="G246" s="41">
        <f t="shared" si="23"/>
        <v>0.77999999999999992</v>
      </c>
      <c r="H246" s="41">
        <f t="shared" si="22"/>
        <v>1122.5</v>
      </c>
      <c r="I246" s="42">
        <f t="shared" si="21"/>
        <v>0</v>
      </c>
      <c r="J246" s="1"/>
    </row>
    <row r="247" spans="2:10" x14ac:dyDescent="0.25">
      <c r="B247" s="7">
        <v>128705</v>
      </c>
      <c r="C247" s="54">
        <v>128715</v>
      </c>
      <c r="D247" s="54">
        <f t="shared" si="19"/>
        <v>128710</v>
      </c>
      <c r="E247" s="8" t="s">
        <v>50</v>
      </c>
      <c r="F247" s="35">
        <v>190.5</v>
      </c>
      <c r="G247" s="41">
        <f t="shared" si="23"/>
        <v>0.80999999999999994</v>
      </c>
      <c r="H247" s="41">
        <f t="shared" si="22"/>
        <v>190.5</v>
      </c>
      <c r="I247" s="42">
        <f t="shared" si="21"/>
        <v>0</v>
      </c>
      <c r="J247" s="1"/>
    </row>
    <row r="248" spans="2:10" x14ac:dyDescent="0.25">
      <c r="B248" s="7">
        <v>128715</v>
      </c>
      <c r="C248" s="54">
        <v>128725</v>
      </c>
      <c r="D248" s="54">
        <f t="shared" si="19"/>
        <v>128720</v>
      </c>
      <c r="E248" s="8" t="s">
        <v>50</v>
      </c>
      <c r="F248" s="35">
        <v>164.8</v>
      </c>
      <c r="G248" s="41">
        <f t="shared" si="23"/>
        <v>0.82</v>
      </c>
      <c r="H248" s="41">
        <f t="shared" si="22"/>
        <v>164.8</v>
      </c>
      <c r="I248" s="42">
        <f t="shared" si="21"/>
        <v>0</v>
      </c>
      <c r="J248" s="1"/>
    </row>
    <row r="249" spans="2:10" x14ac:dyDescent="0.25">
      <c r="B249" s="7">
        <v>129085</v>
      </c>
      <c r="C249" s="54">
        <v>129105</v>
      </c>
      <c r="D249" s="54">
        <f t="shared" si="19"/>
        <v>129095</v>
      </c>
      <c r="E249" s="8" t="s">
        <v>50</v>
      </c>
      <c r="F249" s="35">
        <v>250.79999999999998</v>
      </c>
      <c r="G249" s="41">
        <f t="shared" si="23"/>
        <v>1.1949999999999998</v>
      </c>
      <c r="H249" s="41">
        <f t="shared" si="20"/>
        <v>250.79999999999998</v>
      </c>
      <c r="I249" s="42">
        <f t="shared" si="21"/>
        <v>48.905999999999956</v>
      </c>
      <c r="J249" s="1"/>
    </row>
    <row r="250" spans="2:10" x14ac:dyDescent="0.25">
      <c r="B250" s="7">
        <v>129105</v>
      </c>
      <c r="C250" s="54">
        <v>129130</v>
      </c>
      <c r="D250" s="54">
        <f t="shared" si="19"/>
        <v>129117.5</v>
      </c>
      <c r="E250" s="8" t="s">
        <v>50</v>
      </c>
      <c r="F250" s="35">
        <v>487.5</v>
      </c>
      <c r="G250" s="41">
        <f t="shared" si="23"/>
        <v>1.2175000000000002</v>
      </c>
      <c r="H250" s="41">
        <f t="shared" si="20"/>
        <v>487.5</v>
      </c>
      <c r="I250" s="42">
        <f t="shared" si="21"/>
        <v>106.03125000000013</v>
      </c>
      <c r="J250" s="1"/>
    </row>
    <row r="251" spans="2:10" x14ac:dyDescent="0.25">
      <c r="B251" s="7">
        <v>129190</v>
      </c>
      <c r="C251" s="54">
        <v>129205</v>
      </c>
      <c r="D251" s="54">
        <f t="shared" si="19"/>
        <v>129197.5</v>
      </c>
      <c r="E251" s="8" t="s">
        <v>50</v>
      </c>
      <c r="F251" s="35">
        <v>183.15</v>
      </c>
      <c r="G251" s="41">
        <f t="shared" si="23"/>
        <v>1.2974999999999999</v>
      </c>
      <c r="H251" s="41">
        <f t="shared" si="20"/>
        <v>183.15</v>
      </c>
      <c r="I251" s="42">
        <f t="shared" si="21"/>
        <v>54.487124999999978</v>
      </c>
      <c r="J251" s="1"/>
    </row>
    <row r="252" spans="2:10" x14ac:dyDescent="0.25">
      <c r="B252" s="7">
        <v>131510</v>
      </c>
      <c r="C252" s="54">
        <v>131525</v>
      </c>
      <c r="D252" s="54">
        <f t="shared" si="19"/>
        <v>131517.5</v>
      </c>
      <c r="E252" s="8" t="s">
        <v>50</v>
      </c>
      <c r="F252" s="35">
        <v>273.59999999999997</v>
      </c>
      <c r="G252" s="41">
        <f t="shared" si="23"/>
        <v>3.6174999999999997</v>
      </c>
      <c r="H252" s="41">
        <f t="shared" si="20"/>
        <v>273.59999999999997</v>
      </c>
      <c r="I252" s="42">
        <f t="shared" si="21"/>
        <v>716.1479999999998</v>
      </c>
      <c r="J252" s="1"/>
    </row>
    <row r="253" spans="2:10" x14ac:dyDescent="0.25">
      <c r="B253" s="7">
        <v>131555</v>
      </c>
      <c r="C253" s="54">
        <v>131565</v>
      </c>
      <c r="D253" s="54">
        <f t="shared" si="19"/>
        <v>131560</v>
      </c>
      <c r="E253" s="8" t="s">
        <v>50</v>
      </c>
      <c r="F253" s="35">
        <v>185.2</v>
      </c>
      <c r="G253" s="41">
        <f t="shared" si="23"/>
        <v>3.6599999999999997</v>
      </c>
      <c r="H253" s="41">
        <f t="shared" si="20"/>
        <v>185.2</v>
      </c>
      <c r="I253" s="42">
        <f t="shared" si="21"/>
        <v>492.63199999999989</v>
      </c>
      <c r="J253" s="1"/>
    </row>
    <row r="254" spans="2:10" x14ac:dyDescent="0.25">
      <c r="B254" s="7">
        <v>131565</v>
      </c>
      <c r="C254" s="54">
        <v>131575</v>
      </c>
      <c r="D254" s="54">
        <f t="shared" si="19"/>
        <v>131570</v>
      </c>
      <c r="E254" s="8" t="s">
        <v>50</v>
      </c>
      <c r="F254" s="35">
        <v>145</v>
      </c>
      <c r="G254" s="41">
        <f t="shared" si="23"/>
        <v>3.67</v>
      </c>
      <c r="H254" s="41">
        <f t="shared" si="20"/>
        <v>145</v>
      </c>
      <c r="I254" s="42">
        <f t="shared" si="21"/>
        <v>387.15</v>
      </c>
      <c r="J254" s="1"/>
    </row>
    <row r="255" spans="2:10" x14ac:dyDescent="0.25">
      <c r="B255" s="7">
        <v>131575</v>
      </c>
      <c r="C255" s="54">
        <v>131585</v>
      </c>
      <c r="D255" s="54">
        <f t="shared" si="19"/>
        <v>131580</v>
      </c>
      <c r="E255" s="8" t="s">
        <v>50</v>
      </c>
      <c r="F255" s="35">
        <v>252.60000000000002</v>
      </c>
      <c r="G255" s="41">
        <f t="shared" si="23"/>
        <v>3.6799999999999997</v>
      </c>
      <c r="H255" s="41">
        <f t="shared" si="20"/>
        <v>252.60000000000002</v>
      </c>
      <c r="I255" s="42">
        <f t="shared" si="21"/>
        <v>676.96799999999996</v>
      </c>
      <c r="J255" s="1"/>
    </row>
    <row r="256" spans="2:10" x14ac:dyDescent="0.25">
      <c r="B256" s="7">
        <v>132235</v>
      </c>
      <c r="C256" s="54">
        <v>132245</v>
      </c>
      <c r="D256" s="54">
        <f t="shared" si="19"/>
        <v>132240</v>
      </c>
      <c r="E256" s="8" t="s">
        <v>50</v>
      </c>
      <c r="F256" s="35">
        <v>195.39999999999998</v>
      </c>
      <c r="G256" s="41">
        <f t="shared" si="23"/>
        <v>4.34</v>
      </c>
      <c r="H256" s="41">
        <f t="shared" si="20"/>
        <v>195.39999999999998</v>
      </c>
      <c r="I256" s="42">
        <f t="shared" si="21"/>
        <v>652.63599999999985</v>
      </c>
      <c r="J256" s="1"/>
    </row>
    <row r="257" spans="2:10" x14ac:dyDescent="0.25">
      <c r="B257" s="7">
        <v>132310</v>
      </c>
      <c r="C257" s="54">
        <v>132330</v>
      </c>
      <c r="D257" s="54">
        <f t="shared" si="19"/>
        <v>132320</v>
      </c>
      <c r="E257" s="8" t="s">
        <v>50</v>
      </c>
      <c r="F257" s="35">
        <v>349</v>
      </c>
      <c r="G257" s="41">
        <f t="shared" si="23"/>
        <v>4.42</v>
      </c>
      <c r="H257" s="41">
        <f t="shared" si="20"/>
        <v>349</v>
      </c>
      <c r="I257" s="42">
        <f t="shared" si="21"/>
        <v>1193.58</v>
      </c>
      <c r="J257" s="1"/>
    </row>
    <row r="258" spans="2:10" x14ac:dyDescent="0.25">
      <c r="B258" s="7">
        <v>132375</v>
      </c>
      <c r="C258" s="54">
        <v>132385</v>
      </c>
      <c r="D258" s="54">
        <f t="shared" si="19"/>
        <v>132380</v>
      </c>
      <c r="E258" s="8" t="s">
        <v>50</v>
      </c>
      <c r="F258" s="35">
        <v>151.4</v>
      </c>
      <c r="G258" s="41">
        <f t="shared" si="23"/>
        <v>4.4799999999999995</v>
      </c>
      <c r="H258" s="41">
        <f t="shared" si="20"/>
        <v>151.4</v>
      </c>
      <c r="I258" s="42">
        <f t="shared" si="21"/>
        <v>526.87199999999996</v>
      </c>
      <c r="J258" s="1"/>
    </row>
    <row r="259" spans="2:10" x14ac:dyDescent="0.25">
      <c r="B259" s="7">
        <v>132625</v>
      </c>
      <c r="C259" s="54">
        <v>132635</v>
      </c>
      <c r="D259" s="54">
        <f t="shared" si="19"/>
        <v>132630</v>
      </c>
      <c r="E259" s="8" t="s">
        <v>50</v>
      </c>
      <c r="F259" s="35">
        <v>122.2</v>
      </c>
      <c r="G259" s="41">
        <f t="shared" si="23"/>
        <v>4.7299999999999995</v>
      </c>
      <c r="H259" s="41">
        <f t="shared" si="20"/>
        <v>122.2</v>
      </c>
      <c r="I259" s="42">
        <f t="shared" si="21"/>
        <v>455.80599999999993</v>
      </c>
      <c r="J259" s="1"/>
    </row>
    <row r="260" spans="2:10" x14ac:dyDescent="0.25">
      <c r="B260" s="7">
        <v>132635</v>
      </c>
      <c r="C260" s="54">
        <v>132645</v>
      </c>
      <c r="D260" s="54">
        <f t="shared" si="19"/>
        <v>132640</v>
      </c>
      <c r="E260" s="8" t="s">
        <v>50</v>
      </c>
      <c r="F260" s="35">
        <v>204.7</v>
      </c>
      <c r="G260" s="41">
        <f t="shared" si="23"/>
        <v>4.7399999999999993</v>
      </c>
      <c r="H260" s="41">
        <f t="shared" si="20"/>
        <v>204.7</v>
      </c>
      <c r="I260" s="42">
        <f t="shared" si="21"/>
        <v>765.57799999999986</v>
      </c>
      <c r="J260" s="1"/>
    </row>
    <row r="261" spans="2:10" x14ac:dyDescent="0.25">
      <c r="B261" s="7">
        <v>132645</v>
      </c>
      <c r="C261" s="54">
        <v>132655</v>
      </c>
      <c r="D261" s="54">
        <f t="shared" si="19"/>
        <v>132650</v>
      </c>
      <c r="E261" s="8" t="s">
        <v>50</v>
      </c>
      <c r="F261" s="35">
        <v>185.2</v>
      </c>
      <c r="G261" s="41">
        <f t="shared" si="23"/>
        <v>4.75</v>
      </c>
      <c r="H261" s="41">
        <f t="shared" si="20"/>
        <v>185.2</v>
      </c>
      <c r="I261" s="42">
        <f t="shared" si="21"/>
        <v>694.5</v>
      </c>
      <c r="J261" s="1"/>
    </row>
    <row r="262" spans="2:10" x14ac:dyDescent="0.25">
      <c r="B262" s="7">
        <v>132655</v>
      </c>
      <c r="C262" s="54">
        <v>132670</v>
      </c>
      <c r="D262" s="54">
        <f t="shared" si="19"/>
        <v>132662.5</v>
      </c>
      <c r="E262" s="8" t="s">
        <v>50</v>
      </c>
      <c r="F262" s="35">
        <v>284.25</v>
      </c>
      <c r="G262" s="41">
        <f t="shared" si="23"/>
        <v>4.7624999999999993</v>
      </c>
      <c r="H262" s="41">
        <f t="shared" si="20"/>
        <v>284.25</v>
      </c>
      <c r="I262" s="42">
        <f t="shared" si="21"/>
        <v>1069.4906249999999</v>
      </c>
      <c r="J262" s="1"/>
    </row>
    <row r="263" spans="2:10" x14ac:dyDescent="0.25">
      <c r="B263" s="7">
        <v>132775</v>
      </c>
      <c r="C263" s="54">
        <v>132785</v>
      </c>
      <c r="D263" s="54">
        <f t="shared" si="19"/>
        <v>132780</v>
      </c>
      <c r="E263" s="8" t="s">
        <v>50</v>
      </c>
      <c r="F263" s="35">
        <v>121.7</v>
      </c>
      <c r="G263" s="41">
        <f t="shared" si="23"/>
        <v>4.88</v>
      </c>
      <c r="H263" s="41">
        <f t="shared" si="20"/>
        <v>121.7</v>
      </c>
      <c r="I263" s="42">
        <f t="shared" si="21"/>
        <v>472.19600000000003</v>
      </c>
      <c r="J263" s="1"/>
    </row>
    <row r="264" spans="2:10" x14ac:dyDescent="0.25">
      <c r="B264" s="7">
        <v>132785</v>
      </c>
      <c r="C264" s="54">
        <v>132795</v>
      </c>
      <c r="D264" s="54">
        <f t="shared" si="19"/>
        <v>132790</v>
      </c>
      <c r="E264" s="8" t="s">
        <v>50</v>
      </c>
      <c r="F264" s="35">
        <v>120.9</v>
      </c>
      <c r="G264" s="41">
        <f t="shared" si="23"/>
        <v>4.8899999999999997</v>
      </c>
      <c r="H264" s="41">
        <f t="shared" si="20"/>
        <v>120.9</v>
      </c>
      <c r="I264" s="42">
        <f t="shared" si="21"/>
        <v>470.30099999999999</v>
      </c>
      <c r="J264" s="1"/>
    </row>
    <row r="265" spans="2:10" x14ac:dyDescent="0.25">
      <c r="B265" s="7">
        <v>132830</v>
      </c>
      <c r="C265" s="54">
        <v>132845</v>
      </c>
      <c r="D265" s="54">
        <f t="shared" si="19"/>
        <v>132837.5</v>
      </c>
      <c r="E265" s="8" t="s">
        <v>50</v>
      </c>
      <c r="F265" s="35">
        <v>235.5</v>
      </c>
      <c r="G265" s="41">
        <f t="shared" si="23"/>
        <v>4.9375</v>
      </c>
      <c r="H265" s="41">
        <f t="shared" si="20"/>
        <v>235.5</v>
      </c>
      <c r="I265" s="42">
        <f t="shared" si="21"/>
        <v>927.28125</v>
      </c>
      <c r="J265" s="1"/>
    </row>
    <row r="266" spans="2:10" x14ac:dyDescent="0.25">
      <c r="B266" s="7">
        <v>132845</v>
      </c>
      <c r="C266" s="54">
        <v>132855</v>
      </c>
      <c r="D266" s="54">
        <f t="shared" si="19"/>
        <v>132850</v>
      </c>
      <c r="E266" s="8" t="s">
        <v>50</v>
      </c>
      <c r="F266" s="35">
        <v>184.5</v>
      </c>
      <c r="G266" s="41">
        <f t="shared" si="23"/>
        <v>4.9499999999999993</v>
      </c>
      <c r="H266" s="41">
        <f t="shared" si="20"/>
        <v>184.5</v>
      </c>
      <c r="I266" s="42">
        <f t="shared" si="21"/>
        <v>728.77499999999986</v>
      </c>
      <c r="J266" s="1"/>
    </row>
    <row r="267" spans="2:10" x14ac:dyDescent="0.25">
      <c r="B267" s="7">
        <v>132865</v>
      </c>
      <c r="C267" s="54">
        <v>132875</v>
      </c>
      <c r="D267" s="54">
        <f t="shared" si="19"/>
        <v>132870</v>
      </c>
      <c r="E267" s="8" t="s">
        <v>50</v>
      </c>
      <c r="F267" s="35">
        <v>201.4</v>
      </c>
      <c r="G267" s="41">
        <f t="shared" si="23"/>
        <v>4.97</v>
      </c>
      <c r="H267" s="41">
        <f t="shared" si="20"/>
        <v>201.4</v>
      </c>
      <c r="I267" s="42">
        <f t="shared" si="21"/>
        <v>799.55799999999999</v>
      </c>
      <c r="J267" s="1"/>
    </row>
    <row r="268" spans="2:10" x14ac:dyDescent="0.25">
      <c r="B268" s="7">
        <v>132875</v>
      </c>
      <c r="C268" s="54">
        <v>132895</v>
      </c>
      <c r="D268" s="54">
        <f t="shared" si="19"/>
        <v>132885</v>
      </c>
      <c r="E268" s="8" t="s">
        <v>50</v>
      </c>
      <c r="F268" s="35">
        <v>368.2</v>
      </c>
      <c r="G268" s="41">
        <f t="shared" si="23"/>
        <v>4.9849999999999994</v>
      </c>
      <c r="H268" s="41">
        <f t="shared" si="20"/>
        <v>368.2</v>
      </c>
      <c r="I268" s="42">
        <f t="shared" si="21"/>
        <v>1467.2769999999998</v>
      </c>
      <c r="J268" s="1"/>
    </row>
    <row r="269" spans="2:10" x14ac:dyDescent="0.25">
      <c r="B269" s="7">
        <v>132895</v>
      </c>
      <c r="C269" s="54">
        <v>132905</v>
      </c>
      <c r="D269" s="54">
        <f t="shared" si="19"/>
        <v>132900</v>
      </c>
      <c r="E269" s="8" t="s">
        <v>50</v>
      </c>
      <c r="F269" s="35">
        <v>125.8</v>
      </c>
      <c r="G269" s="41">
        <f t="shared" si="23"/>
        <v>5</v>
      </c>
      <c r="H269" s="41">
        <f t="shared" si="20"/>
        <v>125.8</v>
      </c>
      <c r="I269" s="42">
        <f t="shared" si="21"/>
        <v>503.2</v>
      </c>
      <c r="J269" s="1"/>
    </row>
    <row r="270" spans="2:10" x14ac:dyDescent="0.25">
      <c r="B270" s="7">
        <v>132965</v>
      </c>
      <c r="C270" s="54">
        <v>132975</v>
      </c>
      <c r="D270" s="54">
        <f t="shared" si="19"/>
        <v>132970</v>
      </c>
      <c r="E270" s="8" t="s">
        <v>50</v>
      </c>
      <c r="F270" s="35">
        <v>194.5</v>
      </c>
      <c r="G270" s="41">
        <f t="shared" si="23"/>
        <v>5.0699999999999994</v>
      </c>
      <c r="H270" s="41">
        <f t="shared" si="20"/>
        <v>194.5</v>
      </c>
      <c r="I270" s="42">
        <f t="shared" si="21"/>
        <v>791.6149999999999</v>
      </c>
      <c r="J270" s="1"/>
    </row>
    <row r="271" spans="2:10" x14ac:dyDescent="0.25">
      <c r="B271" s="7">
        <v>132975</v>
      </c>
      <c r="C271" s="54">
        <v>132985</v>
      </c>
      <c r="D271" s="54">
        <f t="shared" si="19"/>
        <v>132980</v>
      </c>
      <c r="E271" s="8" t="s">
        <v>50</v>
      </c>
      <c r="F271" s="35">
        <v>143</v>
      </c>
      <c r="G271" s="41">
        <f t="shared" si="23"/>
        <v>5.08</v>
      </c>
      <c r="H271" s="41">
        <f t="shared" si="20"/>
        <v>143</v>
      </c>
      <c r="I271" s="42">
        <f t="shared" si="21"/>
        <v>583.44000000000005</v>
      </c>
      <c r="J271" s="1"/>
    </row>
    <row r="272" spans="2:10" x14ac:dyDescent="0.25">
      <c r="B272" s="7">
        <v>133025</v>
      </c>
      <c r="C272" s="54">
        <v>133065</v>
      </c>
      <c r="D272" s="54">
        <f t="shared" si="19"/>
        <v>133045</v>
      </c>
      <c r="E272" s="8" t="s">
        <v>50</v>
      </c>
      <c r="F272" s="35">
        <v>543.20000000000005</v>
      </c>
      <c r="G272" s="41">
        <f t="shared" si="23"/>
        <v>5.1449999999999996</v>
      </c>
      <c r="H272" s="41">
        <f t="shared" si="20"/>
        <v>543.20000000000005</v>
      </c>
      <c r="I272" s="42">
        <f t="shared" si="21"/>
        <v>2251.5639999999999</v>
      </c>
      <c r="J272" s="1"/>
    </row>
    <row r="273" spans="2:10" x14ac:dyDescent="0.25">
      <c r="B273" s="7">
        <v>133330</v>
      </c>
      <c r="C273" s="54">
        <v>133345</v>
      </c>
      <c r="D273" s="54">
        <f t="shared" si="19"/>
        <v>133337.5</v>
      </c>
      <c r="E273" s="8" t="s">
        <v>50</v>
      </c>
      <c r="F273" s="35">
        <v>301.8</v>
      </c>
      <c r="G273" s="41">
        <f t="shared" si="23"/>
        <v>5.4375</v>
      </c>
      <c r="H273" s="41">
        <f t="shared" si="20"/>
        <v>301.8</v>
      </c>
      <c r="I273" s="42">
        <f t="shared" si="21"/>
        <v>1339.2375</v>
      </c>
      <c r="J273" s="1"/>
    </row>
    <row r="274" spans="2:10" x14ac:dyDescent="0.25">
      <c r="B274" s="7">
        <v>133985</v>
      </c>
      <c r="C274" s="54">
        <v>134010</v>
      </c>
      <c r="D274" s="54">
        <f t="shared" si="19"/>
        <v>133997.5</v>
      </c>
      <c r="E274" s="8" t="s">
        <v>50</v>
      </c>
      <c r="F274" s="35">
        <v>319.75</v>
      </c>
      <c r="G274" s="41">
        <f t="shared" si="23"/>
        <v>6.0975000000000001</v>
      </c>
      <c r="H274" s="41">
        <f t="shared" si="20"/>
        <v>319.75</v>
      </c>
      <c r="I274" s="42">
        <f t="shared" si="21"/>
        <v>1629.9256250000001</v>
      </c>
      <c r="J274" s="1"/>
    </row>
    <row r="275" spans="2:10" x14ac:dyDescent="0.25">
      <c r="B275" s="7">
        <v>134010</v>
      </c>
      <c r="C275" s="54">
        <v>134025</v>
      </c>
      <c r="D275" s="54">
        <f t="shared" ref="D275:D319" si="24">+(C275+B275)/2</f>
        <v>134017.5</v>
      </c>
      <c r="E275" s="8" t="s">
        <v>50</v>
      </c>
      <c r="F275" s="35">
        <v>187.35</v>
      </c>
      <c r="G275" s="41">
        <f t="shared" si="23"/>
        <v>6.1174999999999997</v>
      </c>
      <c r="H275" s="41">
        <f t="shared" ref="H275:H319" si="25">IF(G275&gt;1,F275*1,0)</f>
        <v>187.35</v>
      </c>
      <c r="I275" s="42">
        <f t="shared" ref="I275:I319" si="26">IF(G275&lt;1,0,(G275-1)*F275)</f>
        <v>958.76362499999993</v>
      </c>
      <c r="J275" s="1"/>
    </row>
    <row r="276" spans="2:10" x14ac:dyDescent="0.25">
      <c r="B276" s="7">
        <v>134025</v>
      </c>
      <c r="C276" s="54">
        <v>134035</v>
      </c>
      <c r="D276" s="54">
        <f t="shared" si="24"/>
        <v>134030</v>
      </c>
      <c r="E276" s="8" t="s">
        <v>50</v>
      </c>
      <c r="F276" s="35">
        <v>145.80000000000001</v>
      </c>
      <c r="G276" s="41">
        <f t="shared" si="23"/>
        <v>6.13</v>
      </c>
      <c r="H276" s="41">
        <f t="shared" si="25"/>
        <v>145.80000000000001</v>
      </c>
      <c r="I276" s="42">
        <f t="shared" si="26"/>
        <v>747.95400000000006</v>
      </c>
      <c r="J276" s="1"/>
    </row>
    <row r="277" spans="2:10" x14ac:dyDescent="0.25">
      <c r="B277" s="7">
        <v>134035</v>
      </c>
      <c r="C277" s="54">
        <v>134050</v>
      </c>
      <c r="D277" s="54">
        <f t="shared" si="24"/>
        <v>134042.5</v>
      </c>
      <c r="E277" s="8" t="s">
        <v>50</v>
      </c>
      <c r="F277" s="35">
        <v>214.04999999999998</v>
      </c>
      <c r="G277" s="41">
        <f t="shared" si="23"/>
        <v>6.1425000000000001</v>
      </c>
      <c r="H277" s="41">
        <f t="shared" si="25"/>
        <v>214.04999999999998</v>
      </c>
      <c r="I277" s="42">
        <f t="shared" si="26"/>
        <v>1100.752125</v>
      </c>
      <c r="J277" s="1"/>
    </row>
    <row r="278" spans="2:10" x14ac:dyDescent="0.25">
      <c r="B278" s="7">
        <v>134050</v>
      </c>
      <c r="C278" s="54">
        <v>134070</v>
      </c>
      <c r="D278" s="54">
        <f t="shared" si="24"/>
        <v>134060</v>
      </c>
      <c r="E278" s="8" t="s">
        <v>50</v>
      </c>
      <c r="F278" s="35">
        <v>368.40000000000003</v>
      </c>
      <c r="G278" s="41">
        <f t="shared" si="23"/>
        <v>6.16</v>
      </c>
      <c r="H278" s="41">
        <f t="shared" si="25"/>
        <v>368.40000000000003</v>
      </c>
      <c r="I278" s="42">
        <f t="shared" si="26"/>
        <v>1900.9440000000002</v>
      </c>
      <c r="J278" s="1"/>
    </row>
    <row r="279" spans="2:10" x14ac:dyDescent="0.25">
      <c r="B279" s="7">
        <v>134070</v>
      </c>
      <c r="C279" s="54">
        <v>134085</v>
      </c>
      <c r="D279" s="54">
        <f t="shared" si="24"/>
        <v>134077.5</v>
      </c>
      <c r="E279" s="8" t="s">
        <v>50</v>
      </c>
      <c r="F279" s="35">
        <v>278.09999999999997</v>
      </c>
      <c r="G279" s="41">
        <f t="shared" si="23"/>
        <v>6.1774999999999993</v>
      </c>
      <c r="H279" s="41">
        <f t="shared" si="25"/>
        <v>278.09999999999997</v>
      </c>
      <c r="I279" s="42">
        <f t="shared" si="26"/>
        <v>1439.8627499999996</v>
      </c>
      <c r="J279" s="1"/>
    </row>
    <row r="280" spans="2:10" x14ac:dyDescent="0.25">
      <c r="B280" s="7">
        <v>134085</v>
      </c>
      <c r="C280" s="54">
        <v>134095</v>
      </c>
      <c r="D280" s="54">
        <f t="shared" si="24"/>
        <v>134090</v>
      </c>
      <c r="E280" s="8" t="s">
        <v>50</v>
      </c>
      <c r="F280" s="35">
        <v>141.69999999999999</v>
      </c>
      <c r="G280" s="41">
        <f t="shared" si="23"/>
        <v>6.1899999999999995</v>
      </c>
      <c r="H280" s="41">
        <f t="shared" si="25"/>
        <v>141.69999999999999</v>
      </c>
      <c r="I280" s="42">
        <f t="shared" si="26"/>
        <v>735.42299999999989</v>
      </c>
      <c r="J280" s="1"/>
    </row>
    <row r="281" spans="2:10" x14ac:dyDescent="0.25">
      <c r="B281" s="7">
        <v>135425</v>
      </c>
      <c r="C281" s="54">
        <v>135435</v>
      </c>
      <c r="D281" s="54">
        <f t="shared" si="24"/>
        <v>135430</v>
      </c>
      <c r="E281" s="8" t="s">
        <v>50</v>
      </c>
      <c r="F281" s="35">
        <v>123.2</v>
      </c>
      <c r="G281" s="41">
        <f t="shared" si="23"/>
        <v>7.5299999999999994</v>
      </c>
      <c r="H281" s="41">
        <f t="shared" si="25"/>
        <v>123.2</v>
      </c>
      <c r="I281" s="42">
        <f t="shared" si="26"/>
        <v>804.49599999999998</v>
      </c>
      <c r="J281" s="1"/>
    </row>
    <row r="282" spans="2:10" x14ac:dyDescent="0.25">
      <c r="B282" s="7">
        <v>135435</v>
      </c>
      <c r="C282" s="54">
        <v>135445</v>
      </c>
      <c r="D282" s="54">
        <f t="shared" si="24"/>
        <v>135440</v>
      </c>
      <c r="E282" s="8" t="s">
        <v>50</v>
      </c>
      <c r="F282" s="35">
        <v>183.1</v>
      </c>
      <c r="G282" s="41">
        <f t="shared" si="23"/>
        <v>7.54</v>
      </c>
      <c r="H282" s="41">
        <f t="shared" si="25"/>
        <v>183.1</v>
      </c>
      <c r="I282" s="42">
        <f t="shared" si="26"/>
        <v>1197.4739999999999</v>
      </c>
      <c r="J282" s="1"/>
    </row>
    <row r="283" spans="2:10" x14ac:dyDescent="0.25">
      <c r="B283" s="7">
        <v>135445</v>
      </c>
      <c r="C283" s="54">
        <v>135455</v>
      </c>
      <c r="D283" s="54">
        <f t="shared" si="24"/>
        <v>135450</v>
      </c>
      <c r="E283" s="8" t="s">
        <v>50</v>
      </c>
      <c r="F283" s="35">
        <v>201.5</v>
      </c>
      <c r="G283" s="41">
        <f t="shared" si="23"/>
        <v>7.55</v>
      </c>
      <c r="H283" s="41">
        <f t="shared" si="25"/>
        <v>201.5</v>
      </c>
      <c r="I283" s="42">
        <f t="shared" si="26"/>
        <v>1319.825</v>
      </c>
      <c r="J283" s="1"/>
    </row>
    <row r="284" spans="2:10" x14ac:dyDescent="0.25">
      <c r="B284" s="7">
        <v>135745</v>
      </c>
      <c r="C284" s="54">
        <v>135755</v>
      </c>
      <c r="D284" s="54">
        <f t="shared" si="24"/>
        <v>135750</v>
      </c>
      <c r="E284" s="8" t="s">
        <v>50</v>
      </c>
      <c r="F284" s="35">
        <v>123.5</v>
      </c>
      <c r="G284" s="41">
        <f t="shared" si="23"/>
        <v>7.85</v>
      </c>
      <c r="H284" s="41">
        <f t="shared" si="25"/>
        <v>123.5</v>
      </c>
      <c r="I284" s="42">
        <f t="shared" si="26"/>
        <v>845.97499999999991</v>
      </c>
      <c r="J284" s="1"/>
    </row>
    <row r="285" spans="2:10" x14ac:dyDescent="0.25">
      <c r="B285" s="7">
        <v>135775</v>
      </c>
      <c r="C285" s="54">
        <v>135785</v>
      </c>
      <c r="D285" s="54">
        <f t="shared" si="24"/>
        <v>135780</v>
      </c>
      <c r="E285" s="8" t="s">
        <v>50</v>
      </c>
      <c r="F285" s="35">
        <v>184.5</v>
      </c>
      <c r="G285" s="41">
        <f t="shared" si="23"/>
        <v>7.88</v>
      </c>
      <c r="H285" s="41">
        <f t="shared" si="25"/>
        <v>184.5</v>
      </c>
      <c r="I285" s="42">
        <f t="shared" si="26"/>
        <v>1269.3599999999999</v>
      </c>
      <c r="J285" s="1"/>
    </row>
    <row r="286" spans="2:10" x14ac:dyDescent="0.25">
      <c r="B286" s="7">
        <v>138535</v>
      </c>
      <c r="C286" s="54">
        <v>138550</v>
      </c>
      <c r="D286" s="54">
        <f t="shared" si="24"/>
        <v>138542.5</v>
      </c>
      <c r="E286" s="8" t="s">
        <v>50</v>
      </c>
      <c r="F286" s="35">
        <v>213.9</v>
      </c>
      <c r="G286" s="41">
        <f t="shared" si="23"/>
        <v>10.642500000000002</v>
      </c>
      <c r="H286" s="41">
        <f t="shared" si="25"/>
        <v>213.9</v>
      </c>
      <c r="I286" s="42">
        <f t="shared" si="26"/>
        <v>2062.5307500000004</v>
      </c>
      <c r="J286" s="1"/>
    </row>
    <row r="287" spans="2:10" x14ac:dyDescent="0.25">
      <c r="B287" s="7">
        <v>138550</v>
      </c>
      <c r="C287" s="54">
        <v>138565</v>
      </c>
      <c r="D287" s="54">
        <f t="shared" si="24"/>
        <v>138557.5</v>
      </c>
      <c r="E287" s="8" t="s">
        <v>50</v>
      </c>
      <c r="F287" s="35">
        <v>302.10000000000002</v>
      </c>
      <c r="G287" s="41">
        <f t="shared" si="23"/>
        <v>10.657500000000001</v>
      </c>
      <c r="H287" s="41">
        <f t="shared" si="25"/>
        <v>302.10000000000002</v>
      </c>
      <c r="I287" s="42">
        <f t="shared" si="26"/>
        <v>2917.5307500000004</v>
      </c>
      <c r="J287" s="1"/>
    </row>
    <row r="288" spans="2:10" x14ac:dyDescent="0.25">
      <c r="B288" s="7">
        <v>140870</v>
      </c>
      <c r="C288" s="54">
        <v>140890</v>
      </c>
      <c r="D288" s="54">
        <f t="shared" si="24"/>
        <v>140880</v>
      </c>
      <c r="E288" s="8" t="s">
        <v>50</v>
      </c>
      <c r="F288" s="35">
        <v>330</v>
      </c>
      <c r="G288" s="41">
        <f t="shared" si="23"/>
        <v>12.980000000000002</v>
      </c>
      <c r="H288" s="41">
        <f t="shared" si="25"/>
        <v>330</v>
      </c>
      <c r="I288" s="42">
        <f t="shared" si="26"/>
        <v>3953.4000000000005</v>
      </c>
      <c r="J288" s="1"/>
    </row>
    <row r="289" spans="2:10" x14ac:dyDescent="0.25">
      <c r="B289" s="7">
        <v>140890</v>
      </c>
      <c r="C289" s="54">
        <v>140910</v>
      </c>
      <c r="D289" s="54">
        <f t="shared" si="24"/>
        <v>140900</v>
      </c>
      <c r="E289" s="8" t="s">
        <v>50</v>
      </c>
      <c r="F289" s="35">
        <v>389</v>
      </c>
      <c r="G289" s="41">
        <f t="shared" si="23"/>
        <v>13.000000000000002</v>
      </c>
      <c r="H289" s="41">
        <f t="shared" si="25"/>
        <v>389</v>
      </c>
      <c r="I289" s="42">
        <f t="shared" si="26"/>
        <v>4668.0000000000009</v>
      </c>
      <c r="J289" s="1"/>
    </row>
    <row r="290" spans="2:10" x14ac:dyDescent="0.25">
      <c r="B290" s="7">
        <v>140945</v>
      </c>
      <c r="C290" s="54">
        <v>140975</v>
      </c>
      <c r="D290" s="54">
        <f t="shared" si="24"/>
        <v>140960</v>
      </c>
      <c r="E290" s="8" t="s">
        <v>50</v>
      </c>
      <c r="F290" s="35">
        <v>553.5</v>
      </c>
      <c r="G290" s="41">
        <f t="shared" si="23"/>
        <v>13.060000000000002</v>
      </c>
      <c r="H290" s="41">
        <f t="shared" si="25"/>
        <v>553.5</v>
      </c>
      <c r="I290" s="42">
        <f t="shared" si="26"/>
        <v>6675.2100000000009</v>
      </c>
      <c r="J290" s="1"/>
    </row>
    <row r="291" spans="2:10" x14ac:dyDescent="0.25">
      <c r="B291" s="7">
        <v>140975</v>
      </c>
      <c r="C291" s="54">
        <v>140990</v>
      </c>
      <c r="D291" s="54">
        <f t="shared" si="24"/>
        <v>140982.5</v>
      </c>
      <c r="E291" s="8" t="s">
        <v>50</v>
      </c>
      <c r="F291" s="35">
        <v>279</v>
      </c>
      <c r="G291" s="41">
        <f t="shared" si="23"/>
        <v>13.082500000000001</v>
      </c>
      <c r="H291" s="41">
        <f t="shared" si="25"/>
        <v>279</v>
      </c>
      <c r="I291" s="42">
        <f t="shared" si="26"/>
        <v>3371.0175000000004</v>
      </c>
      <c r="J291" s="1"/>
    </row>
    <row r="292" spans="2:10" x14ac:dyDescent="0.25">
      <c r="B292" s="7">
        <v>140990</v>
      </c>
      <c r="C292" s="54">
        <v>141010</v>
      </c>
      <c r="D292" s="54">
        <f t="shared" si="24"/>
        <v>141000</v>
      </c>
      <c r="E292" s="8" t="s">
        <v>50</v>
      </c>
      <c r="F292" s="35">
        <v>343.2</v>
      </c>
      <c r="G292" s="41">
        <f t="shared" si="23"/>
        <v>13.100000000000001</v>
      </c>
      <c r="H292" s="41">
        <f t="shared" si="25"/>
        <v>343.2</v>
      </c>
      <c r="I292" s="42">
        <f t="shared" si="26"/>
        <v>4152.72</v>
      </c>
      <c r="J292" s="1"/>
    </row>
    <row r="293" spans="2:10" x14ac:dyDescent="0.25">
      <c r="B293" s="7">
        <v>141010</v>
      </c>
      <c r="C293" s="54">
        <v>141030</v>
      </c>
      <c r="D293" s="54">
        <f t="shared" si="24"/>
        <v>141020</v>
      </c>
      <c r="E293" s="8" t="s">
        <v>50</v>
      </c>
      <c r="F293" s="35">
        <v>508.2</v>
      </c>
      <c r="G293" s="41">
        <f t="shared" si="23"/>
        <v>13.120000000000001</v>
      </c>
      <c r="H293" s="41">
        <f t="shared" si="25"/>
        <v>508.2</v>
      </c>
      <c r="I293" s="42">
        <f t="shared" si="26"/>
        <v>6159.384</v>
      </c>
      <c r="J293" s="1"/>
    </row>
    <row r="294" spans="2:10" x14ac:dyDescent="0.25">
      <c r="B294" s="7">
        <v>141030</v>
      </c>
      <c r="C294" s="54">
        <v>141050</v>
      </c>
      <c r="D294" s="54">
        <f t="shared" si="24"/>
        <v>141040</v>
      </c>
      <c r="E294" s="8" t="s">
        <v>50</v>
      </c>
      <c r="F294" s="35">
        <v>651.59999999999991</v>
      </c>
      <c r="G294" s="41">
        <f t="shared" si="23"/>
        <v>13.140000000000002</v>
      </c>
      <c r="H294" s="41">
        <f t="shared" si="25"/>
        <v>651.59999999999991</v>
      </c>
      <c r="I294" s="42">
        <f t="shared" si="26"/>
        <v>7910.424</v>
      </c>
      <c r="J294" s="1"/>
    </row>
    <row r="295" spans="2:10" x14ac:dyDescent="0.25">
      <c r="B295" s="7">
        <v>142145</v>
      </c>
      <c r="C295" s="54">
        <v>142155</v>
      </c>
      <c r="D295" s="54">
        <f t="shared" si="24"/>
        <v>142150</v>
      </c>
      <c r="E295" s="8" t="s">
        <v>50</v>
      </c>
      <c r="F295" s="35">
        <v>156.4</v>
      </c>
      <c r="G295" s="41">
        <f t="shared" si="23"/>
        <v>14.250000000000002</v>
      </c>
      <c r="H295" s="41">
        <f t="shared" si="25"/>
        <v>156.4</v>
      </c>
      <c r="I295" s="42">
        <f t="shared" si="26"/>
        <v>2072.3000000000002</v>
      </c>
      <c r="J295" s="1"/>
    </row>
    <row r="296" spans="2:10" x14ac:dyDescent="0.25">
      <c r="B296" s="7">
        <v>142155</v>
      </c>
      <c r="C296" s="54">
        <v>142165</v>
      </c>
      <c r="D296" s="54">
        <f t="shared" si="24"/>
        <v>142160</v>
      </c>
      <c r="E296" s="8" t="s">
        <v>50</v>
      </c>
      <c r="F296" s="35">
        <v>142.79999999999998</v>
      </c>
      <c r="G296" s="41">
        <f t="shared" si="23"/>
        <v>14.260000000000002</v>
      </c>
      <c r="H296" s="41">
        <f t="shared" si="25"/>
        <v>142.79999999999998</v>
      </c>
      <c r="I296" s="42">
        <f t="shared" si="26"/>
        <v>1893.528</v>
      </c>
      <c r="J296" s="1"/>
    </row>
    <row r="297" spans="2:10" x14ac:dyDescent="0.25">
      <c r="B297" s="7">
        <v>142165</v>
      </c>
      <c r="C297" s="54">
        <v>142190</v>
      </c>
      <c r="D297" s="54">
        <f t="shared" si="24"/>
        <v>142177.5</v>
      </c>
      <c r="E297" s="8" t="s">
        <v>50</v>
      </c>
      <c r="F297" s="35">
        <v>600.5</v>
      </c>
      <c r="G297" s="41">
        <f t="shared" si="23"/>
        <v>14.277500000000002</v>
      </c>
      <c r="H297" s="41">
        <f t="shared" si="25"/>
        <v>600.5</v>
      </c>
      <c r="I297" s="42">
        <f t="shared" si="26"/>
        <v>7973.138750000001</v>
      </c>
      <c r="J297" s="1"/>
    </row>
    <row r="298" spans="2:10" x14ac:dyDescent="0.25">
      <c r="B298" s="7">
        <v>142225</v>
      </c>
      <c r="C298" s="54">
        <v>142245</v>
      </c>
      <c r="D298" s="54">
        <f t="shared" si="24"/>
        <v>142235</v>
      </c>
      <c r="E298" s="8" t="s">
        <v>50</v>
      </c>
      <c r="F298" s="35">
        <v>325</v>
      </c>
      <c r="G298" s="41">
        <f t="shared" si="23"/>
        <v>14.335000000000001</v>
      </c>
      <c r="H298" s="41">
        <f t="shared" si="25"/>
        <v>325</v>
      </c>
      <c r="I298" s="42">
        <f t="shared" si="26"/>
        <v>4333.875</v>
      </c>
      <c r="J298" s="1"/>
    </row>
    <row r="299" spans="2:10" x14ac:dyDescent="0.25">
      <c r="B299" s="7">
        <v>142245</v>
      </c>
      <c r="C299" s="54">
        <v>142255</v>
      </c>
      <c r="D299" s="54">
        <f t="shared" si="24"/>
        <v>142250</v>
      </c>
      <c r="E299" s="8" t="s">
        <v>50</v>
      </c>
      <c r="F299" s="35">
        <v>226.4</v>
      </c>
      <c r="G299" s="41">
        <f t="shared" si="23"/>
        <v>14.350000000000001</v>
      </c>
      <c r="H299" s="41">
        <f t="shared" si="25"/>
        <v>226.4</v>
      </c>
      <c r="I299" s="42">
        <f t="shared" si="26"/>
        <v>3022.4400000000005</v>
      </c>
      <c r="J299" s="1"/>
    </row>
    <row r="300" spans="2:10" x14ac:dyDescent="0.25">
      <c r="B300" s="7">
        <v>142255</v>
      </c>
      <c r="C300" s="54">
        <v>142290</v>
      </c>
      <c r="D300" s="54">
        <f t="shared" si="24"/>
        <v>142272.5</v>
      </c>
      <c r="E300" s="8" t="s">
        <v>50</v>
      </c>
      <c r="F300" s="35">
        <v>506.45000000000005</v>
      </c>
      <c r="G300" s="41">
        <f t="shared" si="23"/>
        <v>14.372500000000002</v>
      </c>
      <c r="H300" s="41">
        <f t="shared" si="25"/>
        <v>506.45000000000005</v>
      </c>
      <c r="I300" s="42">
        <f t="shared" si="26"/>
        <v>6772.5026250000019</v>
      </c>
      <c r="J300" s="1"/>
    </row>
    <row r="301" spans="2:10" x14ac:dyDescent="0.25">
      <c r="B301" s="7">
        <v>142290</v>
      </c>
      <c r="C301" s="54">
        <v>142305</v>
      </c>
      <c r="D301" s="54">
        <f t="shared" si="24"/>
        <v>142297.5</v>
      </c>
      <c r="E301" s="8" t="s">
        <v>50</v>
      </c>
      <c r="F301" s="35">
        <v>314.25</v>
      </c>
      <c r="G301" s="41">
        <f t="shared" si="23"/>
        <v>14.397500000000001</v>
      </c>
      <c r="H301" s="41">
        <f t="shared" si="25"/>
        <v>314.25</v>
      </c>
      <c r="I301" s="42">
        <f t="shared" si="26"/>
        <v>4210.1643750000003</v>
      </c>
      <c r="J301" s="1"/>
    </row>
    <row r="302" spans="2:10" x14ac:dyDescent="0.25">
      <c r="B302" s="7">
        <v>142305</v>
      </c>
      <c r="C302" s="54">
        <v>142315</v>
      </c>
      <c r="D302" s="54">
        <f t="shared" si="24"/>
        <v>142310</v>
      </c>
      <c r="E302" s="8" t="s">
        <v>50</v>
      </c>
      <c r="F302" s="35">
        <v>123.2</v>
      </c>
      <c r="G302" s="41">
        <f t="shared" si="23"/>
        <v>14.410000000000002</v>
      </c>
      <c r="H302" s="41">
        <f t="shared" si="25"/>
        <v>123.2</v>
      </c>
      <c r="I302" s="42">
        <f t="shared" si="26"/>
        <v>1652.1120000000003</v>
      </c>
      <c r="J302" s="1"/>
    </row>
    <row r="303" spans="2:10" x14ac:dyDescent="0.25">
      <c r="B303" s="7">
        <v>142355</v>
      </c>
      <c r="C303" s="54">
        <v>142365</v>
      </c>
      <c r="D303" s="54">
        <f t="shared" si="24"/>
        <v>142360</v>
      </c>
      <c r="E303" s="8" t="s">
        <v>50</v>
      </c>
      <c r="F303" s="35">
        <v>112.10000000000001</v>
      </c>
      <c r="G303" s="41">
        <f t="shared" si="23"/>
        <v>14.46</v>
      </c>
      <c r="H303" s="41">
        <f t="shared" si="25"/>
        <v>112.10000000000001</v>
      </c>
      <c r="I303" s="42">
        <f t="shared" si="26"/>
        <v>1508.8660000000002</v>
      </c>
      <c r="J303" s="1"/>
    </row>
    <row r="304" spans="2:10" x14ac:dyDescent="0.25">
      <c r="B304" s="7">
        <v>145290</v>
      </c>
      <c r="C304" s="54">
        <v>145305</v>
      </c>
      <c r="D304" s="54">
        <f t="shared" si="24"/>
        <v>145297.5</v>
      </c>
      <c r="E304" s="8" t="s">
        <v>50</v>
      </c>
      <c r="F304" s="35">
        <v>188.85</v>
      </c>
      <c r="G304" s="41">
        <f t="shared" si="23"/>
        <v>17.397500000000001</v>
      </c>
      <c r="H304" s="41">
        <f t="shared" si="25"/>
        <v>188.85</v>
      </c>
      <c r="I304" s="42">
        <f t="shared" si="26"/>
        <v>3096.6678750000001</v>
      </c>
      <c r="J304" s="1"/>
    </row>
    <row r="305" spans="2:10" x14ac:dyDescent="0.25">
      <c r="B305" s="7">
        <v>145305</v>
      </c>
      <c r="C305" s="54">
        <v>145315</v>
      </c>
      <c r="D305" s="54">
        <f t="shared" si="24"/>
        <v>145310</v>
      </c>
      <c r="E305" s="8" t="s">
        <v>50</v>
      </c>
      <c r="F305" s="35">
        <v>150.6</v>
      </c>
      <c r="G305" s="41">
        <f t="shared" si="23"/>
        <v>17.41</v>
      </c>
      <c r="H305" s="41">
        <f t="shared" si="25"/>
        <v>150.6</v>
      </c>
      <c r="I305" s="42">
        <f t="shared" si="26"/>
        <v>2471.346</v>
      </c>
      <c r="J305" s="1"/>
    </row>
    <row r="306" spans="2:10" x14ac:dyDescent="0.25">
      <c r="B306" s="7">
        <v>145338</v>
      </c>
      <c r="C306" s="54">
        <v>145345</v>
      </c>
      <c r="D306" s="54">
        <f t="shared" si="24"/>
        <v>145341.5</v>
      </c>
      <c r="E306" s="8" t="s">
        <v>50</v>
      </c>
      <c r="F306" s="35">
        <v>110.46</v>
      </c>
      <c r="G306" s="41">
        <f t="shared" si="23"/>
        <v>17.441500000000001</v>
      </c>
      <c r="H306" s="41">
        <f t="shared" si="25"/>
        <v>110.46</v>
      </c>
      <c r="I306" s="42">
        <f t="shared" si="26"/>
        <v>1816.1280900000002</v>
      </c>
      <c r="J306" s="1"/>
    </row>
    <row r="307" spans="2:10" x14ac:dyDescent="0.25">
      <c r="B307" s="7">
        <v>145515</v>
      </c>
      <c r="C307" s="54">
        <v>145525</v>
      </c>
      <c r="D307" s="54">
        <f t="shared" si="24"/>
        <v>145520</v>
      </c>
      <c r="E307" s="8" t="s">
        <v>50</v>
      </c>
      <c r="F307" s="35">
        <v>144.5</v>
      </c>
      <c r="G307" s="41">
        <f t="shared" si="23"/>
        <v>17.62</v>
      </c>
      <c r="H307" s="41">
        <f t="shared" si="25"/>
        <v>144.5</v>
      </c>
      <c r="I307" s="42">
        <f t="shared" si="26"/>
        <v>2401.59</v>
      </c>
      <c r="J307" s="1"/>
    </row>
    <row r="308" spans="2:10" x14ac:dyDescent="0.25">
      <c r="B308" s="7">
        <v>147655</v>
      </c>
      <c r="C308" s="54">
        <v>147665</v>
      </c>
      <c r="D308" s="54">
        <f t="shared" si="24"/>
        <v>147660</v>
      </c>
      <c r="E308" s="8" t="s">
        <v>50</v>
      </c>
      <c r="F308" s="35">
        <v>220.3</v>
      </c>
      <c r="G308" s="41">
        <f t="shared" si="23"/>
        <v>19.759999999999998</v>
      </c>
      <c r="H308" s="41">
        <f t="shared" si="25"/>
        <v>220.3</v>
      </c>
      <c r="I308" s="42">
        <f t="shared" si="26"/>
        <v>4132.8279999999995</v>
      </c>
      <c r="J308" s="1"/>
    </row>
    <row r="309" spans="2:10" x14ac:dyDescent="0.25">
      <c r="B309" s="7">
        <v>148415</v>
      </c>
      <c r="C309" s="54">
        <v>148425</v>
      </c>
      <c r="D309" s="54">
        <f t="shared" si="24"/>
        <v>148420</v>
      </c>
      <c r="E309" s="8" t="s">
        <v>50</v>
      </c>
      <c r="F309" s="35">
        <v>368.40000000000003</v>
      </c>
      <c r="G309" s="41">
        <f t="shared" ref="G309:G319" si="27">ABS($E$12-D309)/1000+$F$12-0.12</f>
        <v>20.52</v>
      </c>
      <c r="H309" s="41">
        <f t="shared" si="25"/>
        <v>368.40000000000003</v>
      </c>
      <c r="I309" s="42">
        <f t="shared" si="26"/>
        <v>7191.1680000000006</v>
      </c>
      <c r="J309" s="1"/>
    </row>
    <row r="310" spans="2:10" x14ac:dyDescent="0.25">
      <c r="B310" s="7">
        <v>148425</v>
      </c>
      <c r="C310" s="54">
        <v>148435</v>
      </c>
      <c r="D310" s="54">
        <f t="shared" si="24"/>
        <v>148430</v>
      </c>
      <c r="E310" s="8" t="s">
        <v>50</v>
      </c>
      <c r="F310" s="35">
        <v>140.5</v>
      </c>
      <c r="G310" s="41">
        <f t="shared" si="27"/>
        <v>20.53</v>
      </c>
      <c r="H310" s="41">
        <f t="shared" si="25"/>
        <v>140.5</v>
      </c>
      <c r="I310" s="42">
        <f t="shared" si="26"/>
        <v>2743.9650000000001</v>
      </c>
      <c r="J310" s="1"/>
    </row>
    <row r="311" spans="2:10" x14ac:dyDescent="0.25">
      <c r="B311" s="7">
        <v>148445</v>
      </c>
      <c r="C311" s="54">
        <v>148455</v>
      </c>
      <c r="D311" s="54">
        <f t="shared" si="24"/>
        <v>148450</v>
      </c>
      <c r="E311" s="8" t="s">
        <v>50</v>
      </c>
      <c r="F311" s="35">
        <v>251.5</v>
      </c>
      <c r="G311" s="41">
        <f t="shared" si="27"/>
        <v>20.55</v>
      </c>
      <c r="H311" s="41">
        <f t="shared" si="25"/>
        <v>251.5</v>
      </c>
      <c r="I311" s="42">
        <f t="shared" si="26"/>
        <v>4916.8249999999998</v>
      </c>
      <c r="J311" s="1"/>
    </row>
    <row r="312" spans="2:10" x14ac:dyDescent="0.25">
      <c r="B312" s="7">
        <v>148455</v>
      </c>
      <c r="C312" s="54">
        <v>148465</v>
      </c>
      <c r="D312" s="54">
        <f t="shared" si="24"/>
        <v>148460</v>
      </c>
      <c r="E312" s="8" t="s">
        <v>50</v>
      </c>
      <c r="F312" s="35">
        <v>254.5</v>
      </c>
      <c r="G312" s="41">
        <f t="shared" si="27"/>
        <v>20.56</v>
      </c>
      <c r="H312" s="41">
        <f t="shared" si="25"/>
        <v>254.5</v>
      </c>
      <c r="I312" s="42">
        <f t="shared" si="26"/>
        <v>4978.0199999999995</v>
      </c>
      <c r="J312" s="1"/>
    </row>
    <row r="313" spans="2:10" x14ac:dyDescent="0.25">
      <c r="B313" s="7">
        <v>148465</v>
      </c>
      <c r="C313" s="54">
        <v>148485</v>
      </c>
      <c r="D313" s="54">
        <f t="shared" si="24"/>
        <v>148475</v>
      </c>
      <c r="E313" s="8" t="s">
        <v>50</v>
      </c>
      <c r="F313" s="35">
        <v>446.59999999999997</v>
      </c>
      <c r="G313" s="41">
        <f t="shared" si="27"/>
        <v>20.574999999999999</v>
      </c>
      <c r="H313" s="41">
        <f t="shared" si="25"/>
        <v>446.59999999999997</v>
      </c>
      <c r="I313" s="42">
        <f t="shared" si="26"/>
        <v>8742.1949999999997</v>
      </c>
      <c r="J313" s="1"/>
    </row>
    <row r="314" spans="2:10" x14ac:dyDescent="0.25">
      <c r="B314" s="7">
        <v>148685</v>
      </c>
      <c r="C314" s="54">
        <v>148695</v>
      </c>
      <c r="D314" s="54">
        <f t="shared" si="24"/>
        <v>148690</v>
      </c>
      <c r="E314" s="8" t="s">
        <v>50</v>
      </c>
      <c r="F314" s="35">
        <v>168.9</v>
      </c>
      <c r="G314" s="41">
        <f t="shared" si="27"/>
        <v>20.79</v>
      </c>
      <c r="H314" s="41">
        <f t="shared" si="25"/>
        <v>168.9</v>
      </c>
      <c r="I314" s="42">
        <f t="shared" si="26"/>
        <v>3342.5309999999999</v>
      </c>
      <c r="J314" s="1"/>
    </row>
    <row r="315" spans="2:10" x14ac:dyDescent="0.25">
      <c r="B315" s="7">
        <v>151065</v>
      </c>
      <c r="C315" s="54">
        <v>151075</v>
      </c>
      <c r="D315" s="54">
        <f t="shared" si="24"/>
        <v>151070</v>
      </c>
      <c r="E315" s="8" t="s">
        <v>50</v>
      </c>
      <c r="F315" s="35">
        <v>256.10000000000002</v>
      </c>
      <c r="G315" s="41">
        <f t="shared" si="27"/>
        <v>23.169999999999998</v>
      </c>
      <c r="H315" s="41">
        <f t="shared" si="25"/>
        <v>256.10000000000002</v>
      </c>
      <c r="I315" s="42">
        <f t="shared" si="26"/>
        <v>5677.7370000000001</v>
      </c>
      <c r="J315" s="1"/>
    </row>
    <row r="316" spans="2:10" x14ac:dyDescent="0.25">
      <c r="B316" s="7">
        <v>151075</v>
      </c>
      <c r="C316" s="54">
        <v>151085</v>
      </c>
      <c r="D316" s="54">
        <f t="shared" si="24"/>
        <v>151080</v>
      </c>
      <c r="E316" s="8" t="s">
        <v>50</v>
      </c>
      <c r="F316" s="35">
        <v>253.29999999999998</v>
      </c>
      <c r="G316" s="41">
        <f t="shared" si="27"/>
        <v>23.18</v>
      </c>
      <c r="H316" s="41">
        <f t="shared" si="25"/>
        <v>253.29999999999998</v>
      </c>
      <c r="I316" s="42">
        <f t="shared" si="26"/>
        <v>5618.1939999999995</v>
      </c>
      <c r="J316" s="1"/>
    </row>
    <row r="317" spans="2:10" x14ac:dyDescent="0.25">
      <c r="B317" s="7">
        <v>151655</v>
      </c>
      <c r="C317" s="54">
        <v>151665</v>
      </c>
      <c r="D317" s="54">
        <f t="shared" si="24"/>
        <v>151660</v>
      </c>
      <c r="E317" s="8" t="s">
        <v>50</v>
      </c>
      <c r="F317" s="35">
        <v>147</v>
      </c>
      <c r="G317" s="41">
        <f t="shared" si="27"/>
        <v>23.759999999999998</v>
      </c>
      <c r="H317" s="41">
        <f t="shared" si="25"/>
        <v>147</v>
      </c>
      <c r="I317" s="42">
        <f t="shared" si="26"/>
        <v>3345.72</v>
      </c>
      <c r="J317" s="1"/>
    </row>
    <row r="318" spans="2:10" x14ac:dyDescent="0.25">
      <c r="B318" s="7">
        <v>151985</v>
      </c>
      <c r="C318" s="54">
        <v>152005</v>
      </c>
      <c r="D318" s="54">
        <f t="shared" si="24"/>
        <v>151995</v>
      </c>
      <c r="E318" s="8" t="s">
        <v>50</v>
      </c>
      <c r="F318" s="35">
        <v>330.4</v>
      </c>
      <c r="G318" s="41">
        <f t="shared" si="27"/>
        <v>24.094999999999999</v>
      </c>
      <c r="H318" s="41">
        <f t="shared" si="25"/>
        <v>330.4</v>
      </c>
      <c r="I318" s="42">
        <f t="shared" si="26"/>
        <v>7630.5879999999988</v>
      </c>
      <c r="J318" s="1"/>
    </row>
    <row r="319" spans="2:10" ht="15.75" thickBot="1" x14ac:dyDescent="0.3">
      <c r="B319" s="9">
        <v>152190</v>
      </c>
      <c r="C319" s="55">
        <v>152210</v>
      </c>
      <c r="D319" s="55">
        <f t="shared" si="24"/>
        <v>152200</v>
      </c>
      <c r="E319" s="10" t="s">
        <v>50</v>
      </c>
      <c r="F319" s="36">
        <v>324.60000000000002</v>
      </c>
      <c r="G319" s="43">
        <f t="shared" si="27"/>
        <v>24.3</v>
      </c>
      <c r="H319" s="43">
        <f t="shared" si="25"/>
        <v>324.60000000000002</v>
      </c>
      <c r="I319" s="44">
        <f t="shared" si="26"/>
        <v>7563.1800000000012</v>
      </c>
      <c r="J319" s="1"/>
    </row>
    <row r="320" spans="2:10" ht="6" customHeight="1" thickBot="1" x14ac:dyDescent="0.3">
      <c r="B320" s="11"/>
      <c r="C320" s="11"/>
      <c r="D320" s="11"/>
      <c r="E320" s="1"/>
      <c r="F320" s="12"/>
      <c r="G320" s="12"/>
      <c r="H320" s="1"/>
      <c r="I320" s="1"/>
      <c r="J320" s="1"/>
    </row>
    <row r="321" spans="2:10" ht="15.75" thickBot="1" x14ac:dyDescent="0.3">
      <c r="B321" s="13" t="s">
        <v>8</v>
      </c>
      <c r="C321" s="51"/>
      <c r="D321" s="51"/>
      <c r="E321" s="14"/>
      <c r="F321" s="46">
        <f>+SUM(F18:F319)</f>
        <v>80558.903484848488</v>
      </c>
      <c r="G321" s="45"/>
      <c r="H321" s="46">
        <f>+SUM(H18:H319)</f>
        <v>80558.903484848488</v>
      </c>
      <c r="I321" s="47">
        <f>+SUM(I18:I319)</f>
        <v>466252.06222143915</v>
      </c>
      <c r="J321" s="1"/>
    </row>
    <row r="322" spans="2:10" x14ac:dyDescent="0.25">
      <c r="B322" s="11"/>
      <c r="C322" s="1"/>
      <c r="D322" s="12"/>
      <c r="E322" s="12"/>
      <c r="F322" s="1"/>
      <c r="G322" s="1"/>
      <c r="H322" s="1"/>
    </row>
    <row r="323" spans="2:10" x14ac:dyDescent="0.25">
      <c r="B323" s="11"/>
      <c r="C323" s="1"/>
      <c r="D323" s="1"/>
      <c r="E323" s="1"/>
      <c r="F323" s="1"/>
      <c r="G323" s="1"/>
      <c r="H323" s="1"/>
    </row>
    <row r="324" spans="2:10" x14ac:dyDescent="0.25">
      <c r="B324" s="11"/>
      <c r="C324" s="1"/>
      <c r="D324" s="1"/>
      <c r="E324" s="1"/>
      <c r="F324" s="1"/>
      <c r="G324" s="1"/>
      <c r="H324" s="1"/>
    </row>
    <row r="325" spans="2:10" x14ac:dyDescent="0.25">
      <c r="B325" s="11"/>
      <c r="C325" s="1"/>
      <c r="D325" s="1"/>
      <c r="E325" s="1"/>
      <c r="F325" s="1"/>
      <c r="G325" s="1"/>
    </row>
    <row r="326" spans="2:10" x14ac:dyDescent="0.25">
      <c r="B326" s="11"/>
      <c r="C326" s="1"/>
      <c r="D326" s="1"/>
      <c r="E326" s="1"/>
      <c r="F326" s="1"/>
      <c r="G326" s="1"/>
    </row>
    <row r="327" spans="2:10" x14ac:dyDescent="0.25">
      <c r="B327" s="11"/>
      <c r="C327" s="1"/>
      <c r="D327" s="1"/>
      <c r="E327" s="1"/>
      <c r="F327" s="1"/>
      <c r="G327" s="1"/>
    </row>
    <row r="328" spans="2:10" x14ac:dyDescent="0.25">
      <c r="B328" s="11"/>
      <c r="C328" s="1"/>
      <c r="D328" s="1"/>
      <c r="E328" s="1"/>
      <c r="F328" s="1"/>
      <c r="G328" s="1"/>
    </row>
  </sheetData>
  <mergeCells count="18">
    <mergeCell ref="E15:E16"/>
    <mergeCell ref="F15:F16"/>
    <mergeCell ref="G15:G16"/>
    <mergeCell ref="H15:I15"/>
    <mergeCell ref="C9:D9"/>
    <mergeCell ref="C10:D10"/>
    <mergeCell ref="C11:D11"/>
    <mergeCell ref="C12:D12"/>
    <mergeCell ref="B13:C13"/>
    <mergeCell ref="B15:B16"/>
    <mergeCell ref="C15:C16"/>
    <mergeCell ref="D15:D16"/>
    <mergeCell ref="C8:D8"/>
    <mergeCell ref="B5:D6"/>
    <mergeCell ref="E5:E6"/>
    <mergeCell ref="F5:F6"/>
    <mergeCell ref="G5:H5"/>
    <mergeCell ref="C7:D7"/>
  </mergeCells>
  <pageMargins left="0.70866141732283472" right="0.70866141732283472" top="1.1417322834645669" bottom="0.74803149606299213" header="0.31496062992125984" footer="0.31496062992125984"/>
  <pageSetup paperSize="9" scale="83" orientation="portrait" r:id="rId1"/>
  <headerFooter>
    <oddHeader>&amp;L&amp;G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3"/>
  <sheetViews>
    <sheetView view="pageBreakPreview" zoomScaleNormal="100" zoomScaleSheetLayoutView="100" workbookViewId="0">
      <selection activeCell="K15" sqref="K15"/>
    </sheetView>
  </sheetViews>
  <sheetFormatPr baseColWidth="10" defaultRowHeight="15" x14ac:dyDescent="0.25"/>
  <cols>
    <col min="2" max="2" width="11.42578125" style="2"/>
    <col min="3" max="3" width="11.28515625" customWidth="1"/>
    <col min="5" max="5" width="13.85546875" customWidth="1"/>
  </cols>
  <sheetData>
    <row r="2" spans="2:10" x14ac:dyDescent="0.25">
      <c r="B2" s="3" t="s">
        <v>52</v>
      </c>
    </row>
    <row r="4" spans="2:10" ht="15.75" thickBot="1" x14ac:dyDescent="0.3">
      <c r="B4" s="15" t="s">
        <v>9</v>
      </c>
      <c r="C4" s="16"/>
      <c r="D4" s="16"/>
      <c r="E4" s="16"/>
      <c r="F4" s="17"/>
      <c r="G4" s="18"/>
    </row>
    <row r="5" spans="2:10" x14ac:dyDescent="0.25">
      <c r="B5" s="91" t="s">
        <v>10</v>
      </c>
      <c r="C5" s="92"/>
      <c r="D5" s="93"/>
      <c r="E5" s="80" t="s">
        <v>11</v>
      </c>
      <c r="F5" s="83" t="s">
        <v>12</v>
      </c>
      <c r="G5" s="80" t="s">
        <v>13</v>
      </c>
      <c r="H5" s="85"/>
    </row>
    <row r="6" spans="2:10" ht="15.75" thickBot="1" x14ac:dyDescent="0.3">
      <c r="B6" s="94"/>
      <c r="C6" s="95"/>
      <c r="D6" s="96"/>
      <c r="E6" s="82"/>
      <c r="F6" s="84"/>
      <c r="G6" s="19" t="s">
        <v>14</v>
      </c>
      <c r="H6" s="37" t="s">
        <v>15</v>
      </c>
    </row>
    <row r="7" spans="2:10" ht="15" customHeight="1" x14ac:dyDescent="0.25">
      <c r="B7" s="20" t="s">
        <v>16</v>
      </c>
      <c r="C7" s="97" t="s">
        <v>25</v>
      </c>
      <c r="D7" s="98"/>
      <c r="E7" s="22">
        <v>35330</v>
      </c>
      <c r="F7" s="23">
        <v>0.3</v>
      </c>
      <c r="G7" s="22">
        <v>35000</v>
      </c>
      <c r="H7" s="38">
        <v>40000</v>
      </c>
    </row>
    <row r="8" spans="2:10" ht="15" customHeight="1" x14ac:dyDescent="0.25">
      <c r="B8" s="24" t="s">
        <v>17</v>
      </c>
      <c r="C8" s="99" t="s">
        <v>26</v>
      </c>
      <c r="D8" s="100"/>
      <c r="E8" s="22">
        <v>45500</v>
      </c>
      <c r="F8" s="23">
        <v>0.2</v>
      </c>
      <c r="G8" s="22">
        <f>+H7</f>
        <v>40000</v>
      </c>
      <c r="H8" s="38">
        <v>48000</v>
      </c>
    </row>
    <row r="9" spans="2:10" ht="15" customHeight="1" x14ac:dyDescent="0.25">
      <c r="B9" s="24" t="s">
        <v>18</v>
      </c>
      <c r="C9" s="99" t="s">
        <v>27</v>
      </c>
      <c r="D9" s="100"/>
      <c r="E9" s="27">
        <v>50900</v>
      </c>
      <c r="F9" s="28">
        <v>0.2</v>
      </c>
      <c r="G9" s="26">
        <f>+H8</f>
        <v>48000</v>
      </c>
      <c r="H9" s="39">
        <v>51000</v>
      </c>
    </row>
    <row r="10" spans="2:10" ht="15" customHeight="1" x14ac:dyDescent="0.25">
      <c r="B10" s="24" t="s">
        <v>19</v>
      </c>
      <c r="C10" s="99" t="s">
        <v>27</v>
      </c>
      <c r="D10" s="100"/>
      <c r="E10" s="27">
        <v>51800</v>
      </c>
      <c r="F10" s="28">
        <v>0.2</v>
      </c>
      <c r="G10" s="26">
        <f>+H9</f>
        <v>51000</v>
      </c>
      <c r="H10" s="39">
        <v>80000</v>
      </c>
    </row>
    <row r="11" spans="2:10" ht="15" customHeight="1" x14ac:dyDescent="0.25">
      <c r="B11" s="24" t="s">
        <v>20</v>
      </c>
      <c r="C11" s="99" t="s">
        <v>28</v>
      </c>
      <c r="D11" s="100"/>
      <c r="E11" s="27">
        <v>107270</v>
      </c>
      <c r="F11" s="28">
        <v>0.1</v>
      </c>
      <c r="G11" s="26">
        <f>+H10</f>
        <v>80000</v>
      </c>
      <c r="H11" s="39">
        <v>118000</v>
      </c>
    </row>
    <row r="12" spans="2:10" ht="15" customHeight="1" x14ac:dyDescent="0.25">
      <c r="B12" s="24" t="s">
        <v>21</v>
      </c>
      <c r="C12" s="104" t="s">
        <v>29</v>
      </c>
      <c r="D12" s="105"/>
      <c r="E12" s="27">
        <v>128080</v>
      </c>
      <c r="F12" s="28">
        <v>0.3</v>
      </c>
      <c r="G12" s="26">
        <f t="shared" ref="G12" si="0">+H11</f>
        <v>118000</v>
      </c>
      <c r="H12" s="39">
        <v>153320</v>
      </c>
    </row>
    <row r="13" spans="2:10" ht="15" customHeight="1" thickBot="1" x14ac:dyDescent="0.3">
      <c r="B13" s="77"/>
      <c r="C13" s="101"/>
      <c r="D13" s="31"/>
      <c r="E13" s="29"/>
      <c r="F13" s="30"/>
      <c r="G13" s="32"/>
      <c r="H13" s="40"/>
    </row>
    <row r="14" spans="2:10" ht="15.75" thickBot="1" x14ac:dyDescent="0.3">
      <c r="B14" s="11"/>
      <c r="C14" s="1"/>
      <c r="D14" s="1"/>
      <c r="E14" s="1"/>
      <c r="F14" s="1"/>
      <c r="G14" s="1"/>
    </row>
    <row r="15" spans="2:10" ht="15" customHeight="1" x14ac:dyDescent="0.25">
      <c r="B15" s="102" t="s">
        <v>42</v>
      </c>
      <c r="C15" s="88" t="s">
        <v>43</v>
      </c>
      <c r="D15" s="88" t="s">
        <v>44</v>
      </c>
      <c r="E15" s="88" t="s">
        <v>6</v>
      </c>
      <c r="F15" s="88" t="s">
        <v>7</v>
      </c>
      <c r="G15" s="88" t="s">
        <v>30</v>
      </c>
      <c r="H15" s="88" t="s">
        <v>24</v>
      </c>
      <c r="I15" s="89"/>
      <c r="J15" s="1"/>
    </row>
    <row r="16" spans="2:10" ht="15.75" thickBot="1" x14ac:dyDescent="0.3">
      <c r="B16" s="103"/>
      <c r="C16" s="90"/>
      <c r="D16" s="90"/>
      <c r="E16" s="90"/>
      <c r="F16" s="90"/>
      <c r="G16" s="90"/>
      <c r="H16" s="52" t="s">
        <v>22</v>
      </c>
      <c r="I16" s="34" t="s">
        <v>23</v>
      </c>
      <c r="J16" s="1"/>
    </row>
    <row r="17" spans="2:10" ht="12" customHeight="1" x14ac:dyDescent="0.25">
      <c r="B17" s="4"/>
      <c r="C17" s="48"/>
      <c r="D17" s="48"/>
      <c r="E17" s="5"/>
      <c r="F17" s="5"/>
      <c r="G17" s="5"/>
      <c r="H17" s="5"/>
      <c r="I17" s="6"/>
      <c r="J17" s="1"/>
    </row>
    <row r="18" spans="2:10" x14ac:dyDescent="0.25">
      <c r="B18" s="7">
        <v>39480</v>
      </c>
      <c r="C18" s="49">
        <v>39540</v>
      </c>
      <c r="D18" s="49">
        <f>+(C18+B18)/2</f>
        <v>39510</v>
      </c>
      <c r="E18" s="8" t="s">
        <v>53</v>
      </c>
      <c r="F18" s="35">
        <v>706.19999999999993</v>
      </c>
      <c r="G18" s="41">
        <f>ABS($E$7-D18)/1000+$F$7-0.12</f>
        <v>4.3599999999999994</v>
      </c>
      <c r="H18" s="41">
        <f t="shared" ref="H18:H24" si="1">IF(G18&gt;1,F18*1,0)</f>
        <v>706.19999999999993</v>
      </c>
      <c r="I18" s="42">
        <f>IF(G18&lt;1,0,(G18-1)*F18)</f>
        <v>2372.8319999999994</v>
      </c>
      <c r="J18" s="1"/>
    </row>
    <row r="19" spans="2:10" x14ac:dyDescent="0.25">
      <c r="B19" s="7">
        <v>40120</v>
      </c>
      <c r="C19" s="49">
        <v>40150</v>
      </c>
      <c r="D19" s="49">
        <f t="shared" ref="D19:D23" si="2">+(C19+B19)/2</f>
        <v>40135</v>
      </c>
      <c r="E19" s="8" t="s">
        <v>53</v>
      </c>
      <c r="F19" s="35">
        <v>726</v>
      </c>
      <c r="G19" s="41">
        <f>ABS($E$8-D19)/1000+$F$8-0.12</f>
        <v>5.4450000000000003</v>
      </c>
      <c r="H19" s="41">
        <f t="shared" si="1"/>
        <v>726</v>
      </c>
      <c r="I19" s="42">
        <f t="shared" ref="I19:I24" si="3">IF(G19&lt;1,0,(G19-1)*F19)</f>
        <v>3227.07</v>
      </c>
      <c r="J19" s="1"/>
    </row>
    <row r="20" spans="2:10" x14ac:dyDescent="0.25">
      <c r="B20" s="7">
        <v>68690</v>
      </c>
      <c r="C20" s="49">
        <v>68760</v>
      </c>
      <c r="D20" s="49">
        <f t="shared" si="2"/>
        <v>68725</v>
      </c>
      <c r="E20" s="8" t="s">
        <v>53</v>
      </c>
      <c r="F20" s="35">
        <v>1691.9</v>
      </c>
      <c r="G20" s="41">
        <f>ABS($E$10-D20)/1000+$F$10-0.12</f>
        <v>17.004999999999999</v>
      </c>
      <c r="H20" s="41">
        <f t="shared" si="1"/>
        <v>1691.9</v>
      </c>
      <c r="I20" s="42">
        <f t="shared" si="3"/>
        <v>27078.859499999999</v>
      </c>
      <c r="J20" s="1"/>
    </row>
    <row r="21" spans="2:10" x14ac:dyDescent="0.25">
      <c r="B21" s="7">
        <v>75320</v>
      </c>
      <c r="C21" s="49">
        <v>75500</v>
      </c>
      <c r="D21" s="49">
        <f t="shared" si="2"/>
        <v>75410</v>
      </c>
      <c r="E21" s="8" t="s">
        <v>53</v>
      </c>
      <c r="F21" s="35">
        <v>3018.6</v>
      </c>
      <c r="G21" s="41">
        <f>ABS($E$10-D21)/1000+$F$10-0.12</f>
        <v>23.689999999999998</v>
      </c>
      <c r="H21" s="41">
        <f t="shared" si="1"/>
        <v>3018.6</v>
      </c>
      <c r="I21" s="42">
        <f>IF(G21&lt;1,0,(G21-1)*F21)</f>
        <v>68492.033999999985</v>
      </c>
      <c r="J21" s="1"/>
    </row>
    <row r="22" spans="2:10" x14ac:dyDescent="0.25">
      <c r="B22" s="7">
        <v>79540</v>
      </c>
      <c r="C22" s="49">
        <v>79660</v>
      </c>
      <c r="D22" s="49">
        <f t="shared" si="2"/>
        <v>79600</v>
      </c>
      <c r="E22" s="8" t="s">
        <v>53</v>
      </c>
      <c r="F22" s="35">
        <v>1287.6000000000001</v>
      </c>
      <c r="G22" s="41">
        <f>ABS($E$10-D22)/1000+$F$10-0.12</f>
        <v>27.88</v>
      </c>
      <c r="H22" s="41">
        <f t="shared" si="1"/>
        <v>1287.6000000000001</v>
      </c>
      <c r="I22" s="42">
        <f t="shared" si="3"/>
        <v>34610.688000000002</v>
      </c>
      <c r="J22" s="1"/>
    </row>
    <row r="23" spans="2:10" x14ac:dyDescent="0.25">
      <c r="B23" s="7">
        <v>79770</v>
      </c>
      <c r="C23" s="49">
        <v>80000</v>
      </c>
      <c r="D23" s="49">
        <f t="shared" si="2"/>
        <v>79885</v>
      </c>
      <c r="E23" s="8" t="s">
        <v>53</v>
      </c>
      <c r="F23" s="35">
        <v>1784.8</v>
      </c>
      <c r="G23" s="41">
        <f>ABS($E$10-D23)/1000+$F$10-0.12</f>
        <v>28.164999999999999</v>
      </c>
      <c r="H23" s="41">
        <f t="shared" si="1"/>
        <v>1784.8</v>
      </c>
      <c r="I23" s="42">
        <f t="shared" si="3"/>
        <v>48484.091999999997</v>
      </c>
      <c r="J23" s="1"/>
    </row>
    <row r="24" spans="2:10" ht="15.75" thickBot="1" x14ac:dyDescent="0.3">
      <c r="B24" s="9">
        <v>80580</v>
      </c>
      <c r="C24" s="50">
        <v>80855</v>
      </c>
      <c r="D24" s="50">
        <f>+(C24+B24)/2</f>
        <v>80717.5</v>
      </c>
      <c r="E24" s="10" t="s">
        <v>53</v>
      </c>
      <c r="F24" s="36">
        <v>7009.75</v>
      </c>
      <c r="G24" s="43">
        <f>ABS($E$11-D24)/1000+$F$11-0.12</f>
        <v>26.532499999999999</v>
      </c>
      <c r="H24" s="43">
        <f t="shared" si="1"/>
        <v>7009.75</v>
      </c>
      <c r="I24" s="44">
        <f t="shared" si="3"/>
        <v>178976.44187499999</v>
      </c>
      <c r="J24" s="1"/>
    </row>
    <row r="25" spans="2:10" ht="6" customHeight="1" thickBot="1" x14ac:dyDescent="0.3">
      <c r="B25" s="11"/>
      <c r="C25" s="11"/>
      <c r="D25" s="11"/>
      <c r="E25" s="1"/>
      <c r="F25" s="12"/>
      <c r="G25" s="12"/>
      <c r="H25" s="1"/>
      <c r="I25" s="1"/>
      <c r="J25" s="1"/>
    </row>
    <row r="26" spans="2:10" ht="15.75" thickBot="1" x14ac:dyDescent="0.3">
      <c r="B26" s="13" t="s">
        <v>8</v>
      </c>
      <c r="C26" s="51"/>
      <c r="D26" s="51"/>
      <c r="E26" s="14"/>
      <c r="F26" s="46">
        <f>+SUM(F18:F24)</f>
        <v>16224.85</v>
      </c>
      <c r="G26" s="45"/>
      <c r="H26" s="46">
        <f>+SUM(H18:H24)</f>
        <v>16224.85</v>
      </c>
      <c r="I26" s="47">
        <f>+SUM(I18:I24)</f>
        <v>363242.01737499994</v>
      </c>
      <c r="J26" s="1"/>
    </row>
    <row r="27" spans="2:10" x14ac:dyDescent="0.25">
      <c r="B27" s="11"/>
      <c r="C27" s="1"/>
      <c r="D27" s="12"/>
      <c r="E27" s="12"/>
      <c r="F27" s="1"/>
      <c r="G27" s="1"/>
      <c r="H27" s="1"/>
    </row>
    <row r="28" spans="2:10" x14ac:dyDescent="0.25">
      <c r="B28" s="11"/>
      <c r="C28" s="1"/>
      <c r="D28" s="1"/>
      <c r="E28" s="1"/>
      <c r="F28" s="1"/>
      <c r="G28" s="1"/>
      <c r="H28" s="1"/>
    </row>
    <row r="29" spans="2:10" x14ac:dyDescent="0.25">
      <c r="B29" s="11"/>
      <c r="C29" s="1"/>
      <c r="D29" s="1"/>
      <c r="E29" s="1"/>
      <c r="F29" s="1"/>
      <c r="G29" s="1"/>
      <c r="H29" s="1"/>
    </row>
    <row r="30" spans="2:10" x14ac:dyDescent="0.25">
      <c r="B30" s="11"/>
      <c r="C30" s="1"/>
      <c r="D30" s="1"/>
      <c r="E30" s="1"/>
      <c r="F30" s="1"/>
      <c r="G30" s="1"/>
    </row>
    <row r="31" spans="2:10" x14ac:dyDescent="0.25">
      <c r="B31" s="11"/>
      <c r="C31" s="1"/>
      <c r="D31" s="1"/>
      <c r="E31" s="1"/>
      <c r="F31" s="1"/>
      <c r="G31" s="1"/>
    </row>
    <row r="32" spans="2:10" x14ac:dyDescent="0.25">
      <c r="B32" s="11"/>
      <c r="C32" s="1"/>
      <c r="D32" s="1"/>
      <c r="E32" s="1"/>
      <c r="F32" s="1"/>
      <c r="G32" s="1"/>
    </row>
    <row r="33" spans="2:7" x14ac:dyDescent="0.25">
      <c r="B33" s="11"/>
      <c r="C33" s="1"/>
      <c r="D33" s="1"/>
      <c r="E33" s="1"/>
      <c r="F33" s="1"/>
      <c r="G33" s="1"/>
    </row>
  </sheetData>
  <mergeCells count="18">
    <mergeCell ref="E15:E16"/>
    <mergeCell ref="F15:F16"/>
    <mergeCell ref="G15:G16"/>
    <mergeCell ref="H15:I15"/>
    <mergeCell ref="C9:D9"/>
    <mergeCell ref="C10:D10"/>
    <mergeCell ref="C11:D11"/>
    <mergeCell ref="C12:D12"/>
    <mergeCell ref="B13:C13"/>
    <mergeCell ref="B15:B16"/>
    <mergeCell ref="C15:C16"/>
    <mergeCell ref="D15:D16"/>
    <mergeCell ref="C8:D8"/>
    <mergeCell ref="B5:D6"/>
    <mergeCell ref="E5:E6"/>
    <mergeCell ref="F5:F6"/>
    <mergeCell ref="G5:H5"/>
    <mergeCell ref="C7:D7"/>
  </mergeCells>
  <pageMargins left="0.70866141732283472" right="0.70866141732283472" top="1.1417322834645669" bottom="0.74803149606299213" header="0.31496062992125984" footer="0.31496062992125984"/>
  <pageSetup paperSize="9" scale="83" orientation="portrait" r:id="rId1"/>
  <headerFooter>
    <oddHeader>&amp;L&amp;G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8"/>
  <sheetViews>
    <sheetView tabSelected="1" view="pageBreakPreview" zoomScaleNormal="100" zoomScaleSheetLayoutView="100" workbookViewId="0">
      <selection activeCell="K15" sqref="K15"/>
    </sheetView>
  </sheetViews>
  <sheetFormatPr baseColWidth="10" defaultRowHeight="15" x14ac:dyDescent="0.25"/>
  <cols>
    <col min="2" max="2" width="11.42578125" style="2"/>
    <col min="3" max="3" width="11.28515625" customWidth="1"/>
    <col min="5" max="5" width="13.85546875" customWidth="1"/>
  </cols>
  <sheetData>
    <row r="2" spans="2:10" x14ac:dyDescent="0.25">
      <c r="B2" s="3" t="s">
        <v>54</v>
      </c>
    </row>
    <row r="4" spans="2:10" ht="15.75" thickBot="1" x14ac:dyDescent="0.3">
      <c r="B4" s="15" t="s">
        <v>9</v>
      </c>
      <c r="C4" s="16"/>
      <c r="D4" s="16"/>
      <c r="E4" s="16"/>
      <c r="F4" s="17"/>
      <c r="G4" s="18"/>
    </row>
    <row r="5" spans="2:10" x14ac:dyDescent="0.25">
      <c r="B5" s="91" t="s">
        <v>10</v>
      </c>
      <c r="C5" s="92"/>
      <c r="D5" s="93"/>
      <c r="E5" s="80" t="s">
        <v>11</v>
      </c>
      <c r="F5" s="83" t="s">
        <v>12</v>
      </c>
      <c r="G5" s="80" t="s">
        <v>13</v>
      </c>
      <c r="H5" s="85"/>
    </row>
    <row r="6" spans="2:10" ht="15.75" thickBot="1" x14ac:dyDescent="0.3">
      <c r="B6" s="94"/>
      <c r="C6" s="95"/>
      <c r="D6" s="96"/>
      <c r="E6" s="82"/>
      <c r="F6" s="84"/>
      <c r="G6" s="19" t="s">
        <v>14</v>
      </c>
      <c r="H6" s="37" t="s">
        <v>15</v>
      </c>
    </row>
    <row r="7" spans="2:10" ht="15" customHeight="1" x14ac:dyDescent="0.25">
      <c r="B7" s="20" t="s">
        <v>16</v>
      </c>
      <c r="C7" s="97" t="s">
        <v>25</v>
      </c>
      <c r="D7" s="98"/>
      <c r="E7" s="22">
        <v>35330</v>
      </c>
      <c r="F7" s="23">
        <v>0.3</v>
      </c>
      <c r="G7" s="22">
        <v>35000</v>
      </c>
      <c r="H7" s="38">
        <v>40000</v>
      </c>
    </row>
    <row r="8" spans="2:10" ht="15" customHeight="1" x14ac:dyDescent="0.25">
      <c r="B8" s="24" t="s">
        <v>17</v>
      </c>
      <c r="C8" s="99" t="s">
        <v>26</v>
      </c>
      <c r="D8" s="100"/>
      <c r="E8" s="22">
        <v>45500</v>
      </c>
      <c r="F8" s="23">
        <v>0.2</v>
      </c>
      <c r="G8" s="22">
        <f>+H7</f>
        <v>40000</v>
      </c>
      <c r="H8" s="38">
        <v>48000</v>
      </c>
    </row>
    <row r="9" spans="2:10" ht="15" customHeight="1" x14ac:dyDescent="0.25">
      <c r="B9" s="24" t="s">
        <v>18</v>
      </c>
      <c r="C9" s="99" t="s">
        <v>27</v>
      </c>
      <c r="D9" s="100"/>
      <c r="E9" s="27">
        <v>50900</v>
      </c>
      <c r="F9" s="28">
        <v>0.2</v>
      </c>
      <c r="G9" s="26">
        <f>+H8</f>
        <v>48000</v>
      </c>
      <c r="H9" s="39">
        <v>51000</v>
      </c>
    </row>
    <row r="10" spans="2:10" ht="15" customHeight="1" x14ac:dyDescent="0.25">
      <c r="B10" s="24" t="s">
        <v>19</v>
      </c>
      <c r="C10" s="99" t="s">
        <v>27</v>
      </c>
      <c r="D10" s="100"/>
      <c r="E10" s="27">
        <v>51800</v>
      </c>
      <c r="F10" s="28">
        <v>0.2</v>
      </c>
      <c r="G10" s="26">
        <f>+H9</f>
        <v>51000</v>
      </c>
      <c r="H10" s="39">
        <v>80000</v>
      </c>
    </row>
    <row r="11" spans="2:10" ht="15" customHeight="1" x14ac:dyDescent="0.25">
      <c r="B11" s="24" t="s">
        <v>20</v>
      </c>
      <c r="C11" s="99" t="s">
        <v>28</v>
      </c>
      <c r="D11" s="100"/>
      <c r="E11" s="27">
        <v>107270</v>
      </c>
      <c r="F11" s="28">
        <v>0.1</v>
      </c>
      <c r="G11" s="26">
        <f>+H10</f>
        <v>80000</v>
      </c>
      <c r="H11" s="39">
        <v>118000</v>
      </c>
    </row>
    <row r="12" spans="2:10" ht="15" customHeight="1" x14ac:dyDescent="0.25">
      <c r="B12" s="24" t="s">
        <v>21</v>
      </c>
      <c r="C12" s="104" t="s">
        <v>29</v>
      </c>
      <c r="D12" s="105"/>
      <c r="E12" s="27">
        <v>128080</v>
      </c>
      <c r="F12" s="28">
        <v>0.3</v>
      </c>
      <c r="G12" s="26">
        <f t="shared" ref="G12" si="0">+H11</f>
        <v>118000</v>
      </c>
      <c r="H12" s="39">
        <v>153320</v>
      </c>
    </row>
    <row r="13" spans="2:10" ht="15" customHeight="1" thickBot="1" x14ac:dyDescent="0.3">
      <c r="B13" s="77"/>
      <c r="C13" s="101"/>
      <c r="D13" s="31"/>
      <c r="E13" s="29"/>
      <c r="F13" s="30"/>
      <c r="G13" s="32"/>
      <c r="H13" s="40"/>
    </row>
    <row r="14" spans="2:10" ht="15.75" thickBot="1" x14ac:dyDescent="0.3">
      <c r="B14" s="11"/>
      <c r="C14" s="1"/>
      <c r="D14" s="1"/>
      <c r="E14" s="1"/>
      <c r="F14" s="1"/>
      <c r="G14" s="1"/>
    </row>
    <row r="15" spans="2:10" ht="15" customHeight="1" x14ac:dyDescent="0.25">
      <c r="B15" s="102" t="s">
        <v>42</v>
      </c>
      <c r="C15" s="88" t="s">
        <v>43</v>
      </c>
      <c r="D15" s="88" t="s">
        <v>44</v>
      </c>
      <c r="E15" s="88" t="s">
        <v>6</v>
      </c>
      <c r="F15" s="88" t="s">
        <v>7</v>
      </c>
      <c r="G15" s="88" t="s">
        <v>30</v>
      </c>
      <c r="H15" s="88" t="s">
        <v>24</v>
      </c>
      <c r="I15" s="89"/>
      <c r="J15" s="1"/>
    </row>
    <row r="16" spans="2:10" ht="15.75" thickBot="1" x14ac:dyDescent="0.3">
      <c r="B16" s="103"/>
      <c r="C16" s="90"/>
      <c r="D16" s="90"/>
      <c r="E16" s="90"/>
      <c r="F16" s="90"/>
      <c r="G16" s="90"/>
      <c r="H16" s="52" t="s">
        <v>22</v>
      </c>
      <c r="I16" s="34" t="s">
        <v>23</v>
      </c>
      <c r="J16" s="1"/>
    </row>
    <row r="17" spans="2:10" ht="12" customHeight="1" x14ac:dyDescent="0.25">
      <c r="B17" s="4"/>
      <c r="C17" s="48"/>
      <c r="D17" s="48"/>
      <c r="E17" s="5"/>
      <c r="F17" s="5"/>
      <c r="G17" s="5"/>
      <c r="H17" s="5"/>
      <c r="I17" s="6"/>
      <c r="J17" s="1"/>
    </row>
    <row r="18" spans="2:10" x14ac:dyDescent="0.25">
      <c r="B18" s="7">
        <v>77150</v>
      </c>
      <c r="C18" s="49">
        <v>77360</v>
      </c>
      <c r="D18" s="49">
        <f>+(C18+B18)/2</f>
        <v>77255</v>
      </c>
      <c r="E18" s="8" t="s">
        <v>55</v>
      </c>
      <c r="F18" s="35">
        <v>3754.7999999999997</v>
      </c>
      <c r="G18" s="41">
        <f>ABS($E$10-D18)/1000+$F$10-0.12</f>
        <v>25.534999999999997</v>
      </c>
      <c r="H18" s="41">
        <f>IF(G18&gt;1,F18*1,0)</f>
        <v>3754.7999999999997</v>
      </c>
      <c r="I18" s="42">
        <f>IF(G18&lt;1,0,(G18-1)*F18)</f>
        <v>92124.017999999982</v>
      </c>
      <c r="J18" s="1"/>
    </row>
    <row r="19" spans="2:10" ht="15.75" thickBot="1" x14ac:dyDescent="0.3">
      <c r="B19" s="9">
        <v>82600</v>
      </c>
      <c r="C19" s="50">
        <v>82640</v>
      </c>
      <c r="D19" s="50">
        <f t="shared" ref="D19" si="1">+(C19+B19)/2</f>
        <v>82620</v>
      </c>
      <c r="E19" s="10" t="s">
        <v>55</v>
      </c>
      <c r="F19" s="36">
        <v>3051.2</v>
      </c>
      <c r="G19" s="43">
        <f>ABS($E$11-D19)/1000+$F$11-0.12</f>
        <v>24.63</v>
      </c>
      <c r="H19" s="43">
        <f>IF(G19&gt;1,F19*1,0)</f>
        <v>3051.2</v>
      </c>
      <c r="I19" s="44">
        <f t="shared" ref="I19" si="2">IF(G19&lt;1,0,(G19-1)*F19)</f>
        <v>72099.856</v>
      </c>
      <c r="J19" s="1"/>
    </row>
    <row r="20" spans="2:10" ht="6" customHeight="1" thickBot="1" x14ac:dyDescent="0.3">
      <c r="B20" s="11"/>
      <c r="C20" s="11"/>
      <c r="D20" s="11"/>
      <c r="E20" s="1"/>
      <c r="F20" s="12"/>
      <c r="G20" s="12"/>
      <c r="H20" s="1"/>
      <c r="I20" s="1"/>
      <c r="J20" s="1"/>
    </row>
    <row r="21" spans="2:10" ht="15.75" thickBot="1" x14ac:dyDescent="0.3">
      <c r="B21" s="13" t="s">
        <v>8</v>
      </c>
      <c r="C21" s="51"/>
      <c r="D21" s="51"/>
      <c r="E21" s="14"/>
      <c r="F21" s="46">
        <f>+SUM(F18:F19)</f>
        <v>6806</v>
      </c>
      <c r="G21" s="45"/>
      <c r="H21" s="46">
        <f>+SUM(H18:H19)</f>
        <v>6806</v>
      </c>
      <c r="I21" s="47">
        <f>+SUM(I18:I19)</f>
        <v>164223.87399999998</v>
      </c>
      <c r="J21" s="1"/>
    </row>
    <row r="22" spans="2:10" x14ac:dyDescent="0.25">
      <c r="B22" s="11"/>
      <c r="C22" s="1"/>
      <c r="D22" s="12"/>
      <c r="E22" s="12"/>
      <c r="F22" s="1"/>
      <c r="G22" s="1"/>
      <c r="H22" s="1"/>
    </row>
    <row r="23" spans="2:10" x14ac:dyDescent="0.25">
      <c r="B23" s="11"/>
      <c r="C23" s="1"/>
      <c r="D23" s="1"/>
      <c r="E23" s="1"/>
      <c r="F23" s="1"/>
      <c r="G23" s="1"/>
      <c r="H23" s="1"/>
    </row>
    <row r="24" spans="2:10" x14ac:dyDescent="0.25">
      <c r="B24" s="11"/>
      <c r="C24" s="1"/>
      <c r="D24" s="1"/>
      <c r="E24" s="1"/>
      <c r="F24" s="1"/>
      <c r="G24" s="1"/>
      <c r="H24" s="1"/>
    </row>
    <row r="25" spans="2:10" x14ac:dyDescent="0.25">
      <c r="B25" s="11"/>
      <c r="C25" s="1"/>
      <c r="D25" s="1"/>
      <c r="E25" s="1"/>
      <c r="F25" s="1"/>
      <c r="G25" s="1"/>
    </row>
    <row r="26" spans="2:10" x14ac:dyDescent="0.25">
      <c r="B26" s="11"/>
      <c r="C26" s="1"/>
      <c r="D26" s="1"/>
      <c r="E26" s="1"/>
      <c r="F26" s="1"/>
      <c r="G26" s="1"/>
    </row>
    <row r="27" spans="2:10" x14ac:dyDescent="0.25">
      <c r="B27" s="11"/>
      <c r="C27" s="1"/>
      <c r="D27" s="1"/>
      <c r="E27" s="1"/>
      <c r="F27" s="1"/>
      <c r="G27" s="1"/>
    </row>
    <row r="28" spans="2:10" x14ac:dyDescent="0.25">
      <c r="B28" s="11"/>
      <c r="C28" s="1"/>
      <c r="D28" s="1"/>
      <c r="E28" s="1"/>
      <c r="F28" s="1"/>
      <c r="G28" s="1"/>
    </row>
  </sheetData>
  <mergeCells count="18">
    <mergeCell ref="E15:E16"/>
    <mergeCell ref="F15:F16"/>
    <mergeCell ref="G15:G16"/>
    <mergeCell ref="H15:I15"/>
    <mergeCell ref="C9:D9"/>
    <mergeCell ref="C10:D10"/>
    <mergeCell ref="C11:D11"/>
    <mergeCell ref="C12:D12"/>
    <mergeCell ref="B13:C13"/>
    <mergeCell ref="B15:B16"/>
    <mergeCell ref="C15:C16"/>
    <mergeCell ref="D15:D16"/>
    <mergeCell ref="C8:D8"/>
    <mergeCell ref="B5:D6"/>
    <mergeCell ref="E5:E6"/>
    <mergeCell ref="F5:F6"/>
    <mergeCell ref="G5:H5"/>
    <mergeCell ref="C7:D7"/>
  </mergeCells>
  <pageMargins left="0.70866141732283472" right="0.70866141732283472" top="1.1417322834645669" bottom="0.74803149606299213" header="0.31496062992125984" footer="0.31496062992125984"/>
  <pageSetup paperSize="9" scale="83" orientation="portrait" r:id="rId1"/>
  <headerFooter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7</vt:i4>
      </vt:variant>
    </vt:vector>
  </HeadingPairs>
  <TitlesOfParts>
    <vt:vector size="16" baseType="lpstr">
      <vt:lpstr>res ELIMIN</vt:lpstr>
      <vt:lpstr>ALC TMC</vt:lpstr>
      <vt:lpstr>ALC MCA</vt:lpstr>
      <vt:lpstr>BAD</vt:lpstr>
      <vt:lpstr>MU CC</vt:lpstr>
      <vt:lpstr>MU CA ALC</vt:lpstr>
      <vt:lpstr>MU CA</vt:lpstr>
      <vt:lpstr>GAVION</vt:lpstr>
      <vt:lpstr>ENROCA</vt:lpstr>
      <vt:lpstr>'ALC MCA'!Títulos_a_imprimir</vt:lpstr>
      <vt:lpstr>'ALC TMC'!Títulos_a_imprimir</vt:lpstr>
      <vt:lpstr>BAD!Títulos_a_imprimir</vt:lpstr>
      <vt:lpstr>GAVION!Títulos_a_imprimir</vt:lpstr>
      <vt:lpstr>'MU CA'!Títulos_a_imprimir</vt:lpstr>
      <vt:lpstr>'MU CA ALC'!Títulos_a_imprimir</vt:lpstr>
      <vt:lpstr>'MU CC'!Títulos_a_imprimir</vt:lpstr>
    </vt:vector>
  </TitlesOfParts>
  <Company>INNOVACIONES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</dc:creator>
  <cp:lastModifiedBy>Eduardo</cp:lastModifiedBy>
  <cp:lastPrinted>2016-01-20T16:57:33Z</cp:lastPrinted>
  <dcterms:created xsi:type="dcterms:W3CDTF">2009-04-29T20:49:13Z</dcterms:created>
  <dcterms:modified xsi:type="dcterms:W3CDTF">2016-01-20T16:58:47Z</dcterms:modified>
</cp:coreProperties>
</file>